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c\Desktop\Техприсоединения\2022 год\Игнатьево\"/>
    </mc:Choice>
  </mc:AlternateContent>
  <bookViews>
    <workbookView xWindow="0" yWindow="0" windowWidth="16380" windowHeight="8190" tabRatio="500"/>
  </bookViews>
  <sheets>
    <sheet name="ЛСР 17 граф с оборудованием" sheetId="1" r:id="rId1"/>
  </sheets>
  <definedNames>
    <definedName name="Print_Area_0" localSheetId="0">'ЛСР 17 граф с оборудованием'!$A$1:$E$28</definedName>
    <definedName name="_xlnm.Print_Area" localSheetId="0">'ЛСР 17 граф с оборудованием'!$A$1:$E$28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0" i="1" l="1"/>
  <c r="G8" i="1"/>
  <c r="G6" i="1" s="1"/>
  <c r="G9" i="1"/>
  <c r="G11" i="1"/>
  <c r="G10" i="1" s="1"/>
  <c r="G12" i="1"/>
  <c r="G13" i="1"/>
  <c r="G15" i="1"/>
  <c r="G14" i="1" s="1"/>
  <c r="G16" i="1"/>
  <c r="G17" i="1"/>
  <c r="G7" i="1"/>
  <c r="F14" i="1"/>
  <c r="F10" i="1"/>
  <c r="F6" i="1"/>
  <c r="E14" i="1"/>
  <c r="B11" i="1"/>
  <c r="B12" i="1" s="1"/>
  <c r="B13" i="1" s="1"/>
  <c r="B15" i="1" s="1"/>
  <c r="B16" i="1" s="1"/>
  <c r="B17" i="1" s="1"/>
  <c r="E10" i="1"/>
  <c r="E6" i="1"/>
  <c r="G20" i="1" l="1"/>
  <c r="F20" i="1"/>
  <c r="I20" i="1" l="1"/>
</calcChain>
</file>

<file path=xl/sharedStrings.xml><?xml version="1.0" encoding="utf-8"?>
<sst xmlns="http://schemas.openxmlformats.org/spreadsheetml/2006/main" count="34" uniqueCount="33">
  <si>
    <t>Сводная таблица стоимости работ</t>
  </si>
  <si>
    <t xml:space="preserve">2591-11-10/22  Реконструкция РУ-10 кВ на ПС 110 кВ Игнатьево </t>
  </si>
  <si>
    <t>Составлен(а) в текущем (базисном) уровне цен на 4 кв-л 2022 г.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</si>
  <si>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</si>
  <si>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</si>
  <si>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</si>
  <si>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 в ценах 4 квартал 2022 года</t>
  </si>
  <si>
    <t xml:space="preserve">Первый этап. ИП Круглик Д.В. </t>
  </si>
  <si>
    <t>1.1</t>
  </si>
  <si>
    <t>Временное перемещение трех существующих ячеек КРУН-10, демонтаж фундамента.</t>
  </si>
  <si>
    <t>1.2</t>
  </si>
  <si>
    <t>Монтаж трех ячеек К-59 КРУН-10 кВ</t>
  </si>
  <si>
    <t>1.3</t>
  </si>
  <si>
    <t>Пусконаладочные работы</t>
  </si>
  <si>
    <t>Второй этап. ООО "АБС Благовещенск"</t>
  </si>
  <si>
    <t>2.1</t>
  </si>
  <si>
    <t>Установка 7 ячеек К-59 КРУН-10 кВ. СМР</t>
  </si>
  <si>
    <t>2.2</t>
  </si>
  <si>
    <t>Установка 7 ячеек К-59 КРУН-10 кВ. ПНР</t>
  </si>
  <si>
    <t>2.3</t>
  </si>
  <si>
    <t xml:space="preserve">Подъездная дорога </t>
  </si>
  <si>
    <t>Третий этап.</t>
  </si>
  <si>
    <t>3.1</t>
  </si>
  <si>
    <t>Демонтаж существующего КРУН-10 кВ на ячейках К-37</t>
  </si>
  <si>
    <t>3.2</t>
  </si>
  <si>
    <t>Монтаж 11 ячеек К-59 КРУН 10 кВ</t>
  </si>
  <si>
    <t>3.3</t>
  </si>
  <si>
    <t>Дефлятор на 2023 год - 5,9%</t>
  </si>
  <si>
    <t>Дефлятор на 2 кв. 2024 года - 2,65%</t>
  </si>
  <si>
    <t>ВСЕГО  ПО  СМЕТЕ:</t>
  </si>
  <si>
    <t>НОРМАТ.ТРУДОЕМК. -</t>
  </si>
  <si>
    <t>СМЕТНАЯ З/ПЛАТА -</t>
  </si>
  <si>
    <t>с учетом понижающего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</si>
</sst>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General;\-General"/>
    <numFmt numFmtId="170" formatCode="0.000000000"/>
  </numFmts>
  <fonts count="14" x14ac:knownFonts="1">
    <font>
      <sz val="11"/>
      <color rgb="FF000000"/>
      <name val="Calibri"/>
      <family val="2"/>
      <charset val="204"/>
    </font>
    <font>
      <sz val="10"/>
      <name val="Arial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CCCFF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59">
    <xf numFmtId="0" fontId="0" fillId="0" borderId="0" xfId="0"/>
    <xf numFmtId="49" fontId="13" fillId="0" borderId="19" xfId="0" applyNumberFormat="1" applyFont="1" applyBorder="1" applyAlignment="1" applyProtection="1">
      <alignment horizontal="left" vertical="top"/>
      <protection locked="0"/>
    </xf>
    <xf numFmtId="49" fontId="8" fillId="0" borderId="0" xfId="0" applyNumberFormat="1" applyFont="1" applyBorder="1" applyAlignment="1" applyProtection="1">
      <alignment horizontal="left" vertical="top"/>
      <protection locked="0"/>
    </xf>
    <xf numFmtId="49" fontId="6" fillId="0" borderId="0" xfId="0" applyNumberFormat="1" applyFont="1" applyBorder="1" applyAlignment="1" applyProtection="1">
      <alignment horizontal="right" vertical="top" wrapText="1"/>
      <protection locked="0"/>
    </xf>
    <xf numFmtId="49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left" vertical="top"/>
      <protection locked="0"/>
    </xf>
    <xf numFmtId="49" fontId="5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top"/>
      <protection locked="0"/>
    </xf>
    <xf numFmtId="164" fontId="2" fillId="0" borderId="0" xfId="0" applyNumberFormat="1" applyFont="1" applyAlignment="1" applyProtection="1">
      <alignment horizontal="right" vertical="top" wrapText="1"/>
      <protection locked="0"/>
    </xf>
    <xf numFmtId="164" fontId="2" fillId="2" borderId="0" xfId="0" applyNumberFormat="1" applyFont="1" applyFill="1" applyAlignment="1" applyProtection="1">
      <alignment horizontal="right" vertical="top" wrapText="1"/>
      <protection locked="0"/>
    </xf>
    <xf numFmtId="164" fontId="3" fillId="0" borderId="0" xfId="0" applyNumberFormat="1" applyFont="1" applyAlignment="1" applyProtection="1">
      <alignment horizontal="right" vertical="top" wrapText="1"/>
      <protection locked="0"/>
    </xf>
    <xf numFmtId="164" fontId="6" fillId="0" borderId="0" xfId="0" applyNumberFormat="1" applyFont="1" applyAlignment="1" applyProtection="1">
      <alignment horizontal="right" vertical="top" wrapText="1"/>
      <protection locked="0"/>
    </xf>
    <xf numFmtId="164" fontId="7" fillId="0" borderId="0" xfId="0" applyNumberFormat="1" applyFont="1" applyAlignment="1" applyProtection="1">
      <alignment horizontal="right" vertical="top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49" fontId="8" fillId="0" borderId="7" xfId="0" applyNumberFormat="1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left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4" fontId="9" fillId="3" borderId="12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right" vertical="center" wrapText="1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49" fontId="8" fillId="0" borderId="15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right" vertical="center" wrapText="1"/>
    </xf>
    <xf numFmtId="164" fontId="6" fillId="3" borderId="2" xfId="0" applyNumberFormat="1" applyFont="1" applyFill="1" applyBorder="1" applyAlignment="1" applyProtection="1">
      <alignment horizontal="right" vertical="top" wrapText="1"/>
      <protection locked="0"/>
    </xf>
    <xf numFmtId="49" fontId="6" fillId="3" borderId="3" xfId="0" applyNumberFormat="1" applyFont="1" applyFill="1" applyBorder="1" applyAlignment="1" applyProtection="1">
      <alignment horizontal="left" vertical="top" wrapText="1"/>
      <protection locked="0"/>
    </xf>
    <xf numFmtId="49" fontId="11" fillId="3" borderId="3" xfId="0" applyNumberFormat="1" applyFont="1" applyFill="1" applyBorder="1" applyAlignment="1" applyProtection="1">
      <alignment horizontal="left" vertical="top" wrapText="1"/>
      <protection locked="0"/>
    </xf>
    <xf numFmtId="4" fontId="9" fillId="3" borderId="18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164" fontId="6" fillId="2" borderId="0" xfId="0" applyNumberFormat="1" applyFont="1" applyFill="1" applyAlignment="1" applyProtection="1">
      <alignment horizontal="right" vertical="top" wrapText="1"/>
      <protection locked="0"/>
    </xf>
    <xf numFmtId="49" fontId="8" fillId="0" borderId="0" xfId="0" applyNumberFormat="1" applyFont="1" applyBorder="1" applyAlignment="1" applyProtection="1">
      <alignment horizontal="center" vertical="top"/>
      <protection locked="0"/>
    </xf>
    <xf numFmtId="49" fontId="8" fillId="2" borderId="0" xfId="0" applyNumberFormat="1" applyFont="1" applyFill="1" applyBorder="1" applyAlignment="1" applyProtection="1">
      <alignment horizontal="center" vertical="top"/>
      <protection locked="0"/>
    </xf>
    <xf numFmtId="43" fontId="1" fillId="0" borderId="0" xfId="1" applyAlignment="1" applyProtection="1">
      <alignment horizontal="right" vertical="top" wrapText="1"/>
      <protection locked="0"/>
    </xf>
    <xf numFmtId="43" fontId="1" fillId="0" borderId="0" xfId="1" applyAlignment="1" applyProtection="1">
      <alignment horizontal="center" vertical="center" wrapText="1"/>
      <protection locked="0"/>
    </xf>
    <xf numFmtId="43" fontId="1" fillId="4" borderId="0" xfId="1" applyFill="1" applyAlignment="1" applyProtection="1">
      <alignment horizontal="right" vertical="top" wrapText="1"/>
      <protection locked="0"/>
    </xf>
    <xf numFmtId="4" fontId="3" fillId="0" borderId="0" xfId="0" applyNumberFormat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horizontal="right" vertical="top" wrapText="1"/>
      <protection locked="0"/>
    </xf>
    <xf numFmtId="4" fontId="7" fillId="0" borderId="0" xfId="0" applyNumberFormat="1" applyFont="1" applyAlignment="1" applyProtection="1">
      <alignment horizontal="right" vertical="top" wrapText="1"/>
      <protection locked="0"/>
    </xf>
    <xf numFmtId="4" fontId="2" fillId="0" borderId="0" xfId="0" applyNumberFormat="1" applyFont="1" applyAlignment="1" applyProtection="1">
      <alignment horizontal="right" vertical="top" wrapText="1"/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4" fontId="1" fillId="0" borderId="0" xfId="1" applyNumberFormat="1" applyAlignment="1" applyProtection="1">
      <alignment horizontal="right" vertical="top" wrapText="1"/>
      <protection locked="0"/>
    </xf>
    <xf numFmtId="4" fontId="2" fillId="4" borderId="0" xfId="0" applyNumberFormat="1" applyFont="1" applyFill="1" applyAlignment="1" applyProtection="1">
      <alignment horizontal="right" vertical="top" wrapText="1"/>
      <protection locked="0"/>
    </xf>
    <xf numFmtId="4" fontId="10" fillId="4" borderId="0" xfId="0" applyNumberFormat="1" applyFont="1" applyFill="1" applyAlignment="1" applyProtection="1">
      <alignment horizontal="center" vertical="center" wrapText="1"/>
      <protection locked="0"/>
    </xf>
    <xf numFmtId="170" fontId="3" fillId="0" borderId="0" xfId="0" applyNumberFormat="1" applyFont="1" applyAlignment="1" applyProtection="1">
      <alignment horizontal="right" vertical="top" wrapText="1"/>
      <protection locked="0"/>
    </xf>
    <xf numFmtId="170" fontId="6" fillId="0" borderId="0" xfId="0" applyNumberFormat="1" applyFont="1" applyAlignment="1" applyProtection="1">
      <alignment horizontal="right" vertical="top" wrapText="1"/>
      <protection locked="0"/>
    </xf>
    <xf numFmtId="170" fontId="7" fillId="0" borderId="0" xfId="0" applyNumberFormat="1" applyFont="1" applyAlignment="1" applyProtection="1">
      <alignment horizontal="right" vertical="top" wrapText="1"/>
      <protection locked="0"/>
    </xf>
    <xf numFmtId="170" fontId="2" fillId="0" borderId="0" xfId="0" applyNumberFormat="1" applyFont="1" applyAlignment="1" applyProtection="1">
      <alignment horizontal="right" vertical="top" wrapText="1"/>
      <protection locked="0"/>
    </xf>
    <xf numFmtId="170" fontId="10" fillId="0" borderId="0" xfId="0" applyNumberFormat="1" applyFont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8"/>
  <sheetViews>
    <sheetView showGridLines="0" tabSelected="1" zoomScaleNormal="100" workbookViewId="0">
      <selection activeCell="R5" sqref="R5"/>
    </sheetView>
  </sheetViews>
  <sheetFormatPr defaultRowHeight="15" x14ac:dyDescent="0.25"/>
  <cols>
    <col min="1" max="1" width="2.140625" style="11" customWidth="1"/>
    <col min="2" max="2" width="7.28515625" style="11" customWidth="1"/>
    <col min="3" max="3" width="10.42578125" style="11" customWidth="1"/>
    <col min="4" max="4" width="53.7109375" style="11" customWidth="1"/>
    <col min="5" max="5" width="18.7109375" style="12" customWidth="1"/>
    <col min="6" max="6" width="19.42578125" style="43" hidden="1" customWidth="1"/>
    <col min="7" max="7" width="15.85546875" style="49" hidden="1" customWidth="1"/>
    <col min="8" max="8" width="9.140625" style="11" hidden="1" customWidth="1"/>
    <col min="9" max="9" width="29.140625" style="57" hidden="1" customWidth="1"/>
    <col min="10" max="11" width="9.140625" style="11" hidden="1" customWidth="1"/>
    <col min="12" max="218" width="9.140625" style="11" customWidth="1"/>
    <col min="219" max="219" width="7.28515625" style="11" customWidth="1"/>
    <col min="220" max="220" width="17.42578125" style="11" customWidth="1"/>
    <col min="221" max="221" width="65.28515625" style="11" customWidth="1"/>
    <col min="222" max="222" width="23.140625" style="11" customWidth="1"/>
    <col min="223" max="223" width="21.5703125" style="11" customWidth="1"/>
    <col min="224" max="224" width="15.28515625" style="11" customWidth="1"/>
    <col min="225" max="225" width="23.28515625" style="11" customWidth="1"/>
    <col min="226" max="474" width="9.140625" style="11" customWidth="1"/>
    <col min="475" max="475" width="7.28515625" style="11" customWidth="1"/>
    <col min="476" max="476" width="17.42578125" style="11" customWidth="1"/>
    <col min="477" max="477" width="65.28515625" style="11" customWidth="1"/>
    <col min="478" max="478" width="23.140625" style="11" customWidth="1"/>
    <col min="479" max="479" width="21.5703125" style="11" customWidth="1"/>
    <col min="480" max="480" width="15.28515625" style="11" customWidth="1"/>
    <col min="481" max="481" width="23.28515625" style="11" customWidth="1"/>
    <col min="482" max="730" width="9.140625" style="11" customWidth="1"/>
    <col min="731" max="731" width="7.28515625" style="11" customWidth="1"/>
    <col min="732" max="732" width="17.42578125" style="11" customWidth="1"/>
    <col min="733" max="733" width="65.28515625" style="11" customWidth="1"/>
    <col min="734" max="734" width="23.140625" style="11" customWidth="1"/>
    <col min="735" max="735" width="21.5703125" style="11" customWidth="1"/>
    <col min="736" max="736" width="15.28515625" style="11" customWidth="1"/>
    <col min="737" max="737" width="23.28515625" style="11" customWidth="1"/>
    <col min="738" max="986" width="9.140625" style="11" customWidth="1"/>
    <col min="987" max="987" width="7.28515625" style="11" customWidth="1"/>
    <col min="988" max="988" width="17.42578125" style="11" customWidth="1"/>
    <col min="989" max="989" width="65.28515625" style="11" customWidth="1"/>
    <col min="990" max="990" width="23.140625" style="11" customWidth="1"/>
    <col min="991" max="991" width="21.5703125" style="11" customWidth="1"/>
    <col min="992" max="992" width="15.28515625" style="11" customWidth="1"/>
    <col min="993" max="993" width="23.28515625" style="11" customWidth="1"/>
    <col min="994" max="1025" width="9.140625" style="11" customWidth="1"/>
  </cols>
  <sheetData>
    <row r="1" spans="2:9" s="13" customFormat="1" ht="20.25" customHeight="1" x14ac:dyDescent="0.25">
      <c r="B1" s="10" t="s">
        <v>0</v>
      </c>
      <c r="C1" s="10"/>
      <c r="D1" s="10"/>
      <c r="E1" s="10"/>
      <c r="F1" s="43"/>
      <c r="G1" s="46"/>
      <c r="I1" s="54"/>
    </row>
    <row r="2" spans="2:9" s="13" customFormat="1" ht="78" customHeight="1" x14ac:dyDescent="0.25">
      <c r="B2" s="9" t="s">
        <v>1</v>
      </c>
      <c r="C2" s="9"/>
      <c r="D2" s="9"/>
      <c r="E2" s="9"/>
      <c r="F2" s="43"/>
      <c r="G2" s="46"/>
      <c r="I2" s="54"/>
    </row>
    <row r="3" spans="2:9" s="14" customFormat="1" ht="27.75" customHeight="1" x14ac:dyDescent="0.25">
      <c r="B3" s="8" t="s">
        <v>2</v>
      </c>
      <c r="C3" s="8"/>
      <c r="D3" s="8"/>
      <c r="E3" s="8"/>
      <c r="F3" s="43"/>
      <c r="G3" s="47"/>
      <c r="I3" s="55"/>
    </row>
    <row r="4" spans="2:9" s="15" customFormat="1" ht="11.1" customHeight="1" x14ac:dyDescent="0.25">
      <c r="B4" s="7" t="s">
        <v>3</v>
      </c>
      <c r="C4" s="6" t="s">
        <v>4</v>
      </c>
      <c r="D4" s="5" t="s">
        <v>5</v>
      </c>
      <c r="E4" s="4" t="s">
        <v>6</v>
      </c>
      <c r="F4" s="43"/>
      <c r="G4" s="48"/>
      <c r="I4" s="56"/>
    </row>
    <row r="5" spans="2:9" s="15" customFormat="1" ht="114.75" customHeight="1" x14ac:dyDescent="0.25">
      <c r="B5" s="7"/>
      <c r="C5" s="6"/>
      <c r="D5" s="5"/>
      <c r="E5" s="4"/>
      <c r="F5" s="43"/>
      <c r="G5" s="48" t="s">
        <v>32</v>
      </c>
      <c r="I5" s="56"/>
    </row>
    <row r="6" spans="2:9" ht="15.75" x14ac:dyDescent="0.25">
      <c r="B6" s="16"/>
      <c r="C6" s="17"/>
      <c r="D6" s="18" t="s">
        <v>7</v>
      </c>
      <c r="E6" s="19">
        <f>E7+E8+E9</f>
        <v>1511114.9800000002</v>
      </c>
      <c r="F6" s="45">
        <f>F7+F8+F9</f>
        <v>1511873.4400000002</v>
      </c>
      <c r="G6" s="52">
        <f>G7+G8+G9</f>
        <v>1507660.0830631033</v>
      </c>
    </row>
    <row r="7" spans="2:9" s="20" customFormat="1" ht="31.5" x14ac:dyDescent="0.25">
      <c r="B7" s="21">
        <v>1</v>
      </c>
      <c r="C7" s="22" t="s">
        <v>8</v>
      </c>
      <c r="D7" s="23" t="s">
        <v>9</v>
      </c>
      <c r="E7" s="24">
        <v>254495.86</v>
      </c>
      <c r="F7" s="44">
        <v>254495.86</v>
      </c>
      <c r="G7" s="50">
        <f>F7*I7</f>
        <v>253786.61948503827</v>
      </c>
      <c r="I7" s="58">
        <v>0.99721315499999996</v>
      </c>
    </row>
    <row r="8" spans="2:9" s="20" customFormat="1" ht="15.75" x14ac:dyDescent="0.25">
      <c r="B8" s="21">
        <v>2</v>
      </c>
      <c r="C8" s="22" t="s">
        <v>10</v>
      </c>
      <c r="D8" s="23" t="s">
        <v>11</v>
      </c>
      <c r="E8" s="24">
        <v>985219.3</v>
      </c>
      <c r="F8" s="44">
        <v>985219.3</v>
      </c>
      <c r="G8" s="50">
        <f t="shared" ref="G8:G17" si="0">F8*I8</f>
        <v>982473.64651989145</v>
      </c>
      <c r="I8" s="58">
        <v>0.99721315499999996</v>
      </c>
    </row>
    <row r="9" spans="2:9" s="20" customFormat="1" ht="15.75" x14ac:dyDescent="0.25">
      <c r="B9" s="21">
        <v>3</v>
      </c>
      <c r="C9" s="22" t="s">
        <v>12</v>
      </c>
      <c r="D9" s="23" t="s">
        <v>13</v>
      </c>
      <c r="E9" s="24">
        <v>271399.82</v>
      </c>
      <c r="F9" s="44">
        <v>272158.28000000003</v>
      </c>
      <c r="G9" s="50">
        <f t="shared" si="0"/>
        <v>271399.81705817342</v>
      </c>
      <c r="I9" s="58">
        <v>0.99721315499999996</v>
      </c>
    </row>
    <row r="10" spans="2:9" ht="15.75" x14ac:dyDescent="0.25">
      <c r="B10" s="21"/>
      <c r="C10" s="25"/>
      <c r="D10" s="26" t="s">
        <v>14</v>
      </c>
      <c r="E10" s="27">
        <f>E11+E12+E13</f>
        <v>2515029.2609999999</v>
      </c>
      <c r="F10" s="45">
        <f>F11+F12+F13</f>
        <v>2522057.84</v>
      </c>
      <c r="G10" s="53">
        <f>G11+G12+G13</f>
        <v>2515029.255718885</v>
      </c>
      <c r="I10" s="58">
        <v>0.99721315499999996</v>
      </c>
    </row>
    <row r="11" spans="2:9" ht="15.75" x14ac:dyDescent="0.25">
      <c r="B11" s="21">
        <f>B9+1</f>
        <v>4</v>
      </c>
      <c r="C11" s="25" t="s">
        <v>15</v>
      </c>
      <c r="D11" s="28" t="s">
        <v>16</v>
      </c>
      <c r="E11" s="24">
        <v>947056.06</v>
      </c>
      <c r="F11" s="43">
        <v>949702.73</v>
      </c>
      <c r="G11" s="50">
        <f t="shared" si="0"/>
        <v>947056.05569541315</v>
      </c>
      <c r="I11" s="58">
        <v>0.99721315499999996</v>
      </c>
    </row>
    <row r="12" spans="2:9" ht="15.75" x14ac:dyDescent="0.25">
      <c r="B12" s="21">
        <f>B11+1</f>
        <v>5</v>
      </c>
      <c r="C12" s="25" t="s">
        <v>17</v>
      </c>
      <c r="D12" s="28" t="s">
        <v>18</v>
      </c>
      <c r="E12" s="24">
        <v>542800.30000000005</v>
      </c>
      <c r="F12" s="43">
        <v>544317.23</v>
      </c>
      <c r="G12" s="50">
        <f t="shared" si="0"/>
        <v>542800.3022491606</v>
      </c>
      <c r="I12" s="58">
        <v>0.99721315499999996</v>
      </c>
    </row>
    <row r="13" spans="2:9" ht="15.75" x14ac:dyDescent="0.25">
      <c r="B13" s="21">
        <f>B12+1</f>
        <v>6</v>
      </c>
      <c r="C13" s="25" t="s">
        <v>19</v>
      </c>
      <c r="D13" s="28" t="s">
        <v>20</v>
      </c>
      <c r="E13" s="24">
        <v>1025172.901</v>
      </c>
      <c r="F13" s="43">
        <v>1028037.88</v>
      </c>
      <c r="G13" s="50">
        <f t="shared" si="0"/>
        <v>1025172.8977743114</v>
      </c>
      <c r="I13" s="58">
        <v>0.99721315499999996</v>
      </c>
    </row>
    <row r="14" spans="2:9" ht="15.75" x14ac:dyDescent="0.25">
      <c r="B14" s="21"/>
      <c r="C14" s="25"/>
      <c r="D14" s="26" t="s">
        <v>21</v>
      </c>
      <c r="E14" s="27">
        <f>E15+E16+E17</f>
        <v>9372263.3000000007</v>
      </c>
      <c r="F14" s="45">
        <f>F15+F16+F17</f>
        <v>9398455.3399999999</v>
      </c>
      <c r="G14" s="53">
        <f>G15+G16+G17</f>
        <v>9372263.3017279971</v>
      </c>
      <c r="I14" s="58">
        <v>0.99721315499999996</v>
      </c>
    </row>
    <row r="15" spans="2:9" ht="31.5" x14ac:dyDescent="0.25">
      <c r="B15" s="21">
        <f>B13+1</f>
        <v>7</v>
      </c>
      <c r="C15" s="25" t="s">
        <v>22</v>
      </c>
      <c r="D15" s="28" t="s">
        <v>23</v>
      </c>
      <c r="E15" s="24">
        <v>1380627.15</v>
      </c>
      <c r="F15" s="43">
        <v>1384485.5</v>
      </c>
      <c r="G15" s="50">
        <f t="shared" si="0"/>
        <v>1380627.1535067523</v>
      </c>
      <c r="I15" s="58">
        <v>0.99721315499999996</v>
      </c>
    </row>
    <row r="16" spans="2:9" ht="15.75" x14ac:dyDescent="0.25">
      <c r="B16" s="21">
        <f>B15+1</f>
        <v>8</v>
      </c>
      <c r="C16" s="25" t="s">
        <v>24</v>
      </c>
      <c r="D16" s="28" t="s">
        <v>25</v>
      </c>
      <c r="E16" s="24">
        <v>7189084.6900000004</v>
      </c>
      <c r="F16" s="43">
        <v>7209175.54</v>
      </c>
      <c r="G16" s="50">
        <f t="shared" si="0"/>
        <v>7189084.6851922283</v>
      </c>
      <c r="I16" s="58">
        <v>0.99721315499999996</v>
      </c>
    </row>
    <row r="17" spans="2:9" ht="15.75" x14ac:dyDescent="0.25">
      <c r="B17" s="21">
        <f>B16+1</f>
        <v>9</v>
      </c>
      <c r="C17" s="25" t="s">
        <v>26</v>
      </c>
      <c r="D17" s="28" t="s">
        <v>13</v>
      </c>
      <c r="E17" s="24">
        <v>802551.46</v>
      </c>
      <c r="F17" s="43">
        <v>804794.3</v>
      </c>
      <c r="G17" s="50">
        <f t="shared" si="0"/>
        <v>802551.46302901651</v>
      </c>
      <c r="I17" s="58">
        <v>0.99721315499999996</v>
      </c>
    </row>
    <row r="18" spans="2:9" ht="15.75" x14ac:dyDescent="0.25">
      <c r="B18" s="21"/>
      <c r="C18" s="25"/>
      <c r="D18" s="28" t="s">
        <v>27</v>
      </c>
      <c r="E18" s="29">
        <v>1.0589999999999999</v>
      </c>
    </row>
    <row r="19" spans="2:9" ht="15.75" x14ac:dyDescent="0.25">
      <c r="B19" s="30"/>
      <c r="C19" s="31"/>
      <c r="D19" s="32" t="s">
        <v>28</v>
      </c>
      <c r="E19" s="33">
        <v>1.0265</v>
      </c>
    </row>
    <row r="20" spans="2:9" ht="22.5" customHeight="1" x14ac:dyDescent="0.25">
      <c r="B20" s="34"/>
      <c r="C20" s="35"/>
      <c r="D20" s="36" t="s">
        <v>29</v>
      </c>
      <c r="E20" s="37">
        <f>(E14+E10+E6)*E18*E19-0.01</f>
        <v>14564919.785945853</v>
      </c>
      <c r="F20" s="43">
        <f>(F6+F10+F14)*E18*E19</f>
        <v>14601857.212490369</v>
      </c>
      <c r="G20" s="51">
        <f>(G6+G10+G14)*E18*E19</f>
        <v>14561164.099727025</v>
      </c>
      <c r="I20" s="57">
        <f>E20/F20</f>
        <v>0.99747036106387077</v>
      </c>
    </row>
    <row r="21" spans="2:9" hidden="1" x14ac:dyDescent="0.25">
      <c r="C21" s="38"/>
      <c r="D21" s="39" t="s">
        <v>30</v>
      </c>
    </row>
    <row r="22" spans="2:9" hidden="1" x14ac:dyDescent="0.25">
      <c r="C22" s="38"/>
      <c r="D22" s="39" t="s">
        <v>31</v>
      </c>
    </row>
    <row r="23" spans="2:9" s="14" customFormat="1" ht="12.75" customHeight="1" x14ac:dyDescent="0.25">
      <c r="E23" s="40"/>
      <c r="F23" s="43"/>
      <c r="G23" s="47"/>
      <c r="I23" s="55"/>
    </row>
    <row r="24" spans="2:9" s="14" customFormat="1" ht="15.75" customHeight="1" x14ac:dyDescent="0.25">
      <c r="B24" s="3"/>
      <c r="C24" s="3"/>
      <c r="D24" s="2"/>
      <c r="E24" s="2"/>
      <c r="F24" s="43"/>
      <c r="G24" s="47"/>
      <c r="I24" s="55"/>
    </row>
    <row r="25" spans="2:9" s="14" customFormat="1" ht="15.75" x14ac:dyDescent="0.25">
      <c r="D25" s="1"/>
      <c r="E25" s="1"/>
      <c r="F25" s="43"/>
      <c r="G25" s="47"/>
      <c r="I25" s="55"/>
    </row>
    <row r="26" spans="2:9" s="14" customFormat="1" ht="15.75" x14ac:dyDescent="0.25">
      <c r="D26" s="41"/>
      <c r="E26" s="42"/>
      <c r="F26" s="43"/>
      <c r="G26" s="47"/>
      <c r="I26" s="55"/>
    </row>
    <row r="27" spans="2:9" s="14" customFormat="1" ht="15.75" customHeight="1" x14ac:dyDescent="0.25">
      <c r="B27" s="3"/>
      <c r="C27" s="3"/>
      <c r="D27" s="2"/>
      <c r="E27" s="2"/>
      <c r="F27" s="43"/>
      <c r="G27" s="47"/>
      <c r="I27" s="55"/>
    </row>
    <row r="28" spans="2:9" s="14" customFormat="1" ht="15.75" x14ac:dyDescent="0.25">
      <c r="D28" s="1"/>
      <c r="E28" s="1"/>
      <c r="F28" s="43"/>
      <c r="G28" s="47"/>
      <c r="I28" s="55"/>
    </row>
  </sheetData>
  <mergeCells count="13">
    <mergeCell ref="D28:E28"/>
    <mergeCell ref="B24:C24"/>
    <mergeCell ref="D24:E24"/>
    <mergeCell ref="D25:E25"/>
    <mergeCell ref="B27:C27"/>
    <mergeCell ref="D27:E27"/>
    <mergeCell ref="B1:E1"/>
    <mergeCell ref="B2:E2"/>
    <mergeCell ref="B3:E3"/>
    <mergeCell ref="B4:B5"/>
    <mergeCell ref="C4:C5"/>
    <mergeCell ref="D4:D5"/>
    <mergeCell ref="E4:E5"/>
  </mergeCells>
  <pageMargins left="0.82708333333333295" right="0.196527777777778" top="0.51180555555555496" bottom="0.43263888888888902" header="0.51180555555555496" footer="0.23611111111111099"/>
  <pageSetup paperSize="9" scale="95" firstPageNumber="0" orientation="landscape" horizontalDpi="300" verticalDpi="300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оборудованием'!Print_Area_0</vt:lpstr>
      <vt:lpstr>'ЛСР 17 граф с оборудованием'!Область_печати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Паноченко Наталья Александровна</dc:creator>
  <dc:description/>
  <cp:lastModifiedBy>Колесникова Ирина Николаевна</cp:lastModifiedBy>
  <cp:revision>2</cp:revision>
  <cp:lastPrinted>2024-01-29T07:04:00Z</cp:lastPrinted>
  <dcterms:created xsi:type="dcterms:W3CDTF">2012-09-25T04:33:48Z</dcterms:created>
  <dcterms:modified xsi:type="dcterms:W3CDTF">2024-01-29T07:38:41Z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_AdHocReviewCycleID">
    <vt:i4>1678038837</vt:i4>
  </property>
  <property fmtid="{D5CDD505-2E9C-101B-9397-08002B2CF9AE}" pid="9" name="_AuthorEmail">
    <vt:lpwstr>Sharov-AN@amur.drsk.ru</vt:lpwstr>
  </property>
  <property fmtid="{D5CDD505-2E9C-101B-9397-08002B2CF9AE}" pid="10" name="_AuthorEmailDisplayName">
    <vt:lpwstr>Шаров Алексей Николаевич</vt:lpwstr>
  </property>
  <property fmtid="{D5CDD505-2E9C-101B-9397-08002B2CF9AE}" pid="11" name="_EmailSubject">
    <vt:lpwstr>на проверку ТЗ ПС Игнатьево</vt:lpwstr>
  </property>
  <property fmtid="{D5CDD505-2E9C-101B-9397-08002B2CF9AE}" pid="12" name="_NewReviewCycle">
    <vt:lpwstr/>
  </property>
  <property fmtid="{D5CDD505-2E9C-101B-9397-08002B2CF9AE}" pid="13" name="_PreviousAdHocReviewCycleID">
    <vt:i4>1889206904</vt:i4>
  </property>
  <property fmtid="{D5CDD505-2E9C-101B-9397-08002B2CF9AE}" pid="14" name="_ReviewingToolsShownOnce">
    <vt:lpwstr/>
  </property>
</Properties>
</file>