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2\2.2.1 Услуги ТПиР\116401 А оснащение ПС 35-110 дуговыми зацитами под ключ ПЭС\116401 Оснащение ПС 35-110кВ дуговыми защитами\Приложение 1 ТЗ\"/>
    </mc:Choice>
  </mc:AlternateContent>
  <bookViews>
    <workbookView xWindow="480" yWindow="75" windowWidth="11340" windowHeight="9345"/>
  </bookViews>
  <sheets>
    <sheet name="Торги 2022" sheetId="4" r:id="rId1"/>
    <sheet name="Лист1" sheetId="3" state="hidden" r:id="rId2"/>
  </sheets>
  <externalReferences>
    <externalReference r:id="rId3"/>
    <externalReference r:id="rId4"/>
  </externalReferences>
  <definedNames>
    <definedName name="GS" localSheetId="1">#REF!</definedName>
    <definedName name="GS" localSheetId="0">#REF!</definedName>
    <definedName name="GS">#REF!</definedName>
    <definedName name="Language">[1]Финплан!$J$1</definedName>
    <definedName name="_xlnm.Print_Titles" localSheetId="0">'Торги 2022'!$14:$14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H40" i="4" l="1"/>
  <c r="H41" i="4"/>
  <c r="D31" i="4" l="1"/>
  <c r="L49" i="4" l="1"/>
  <c r="F16" i="4" s="1"/>
  <c r="E17" i="4" s="1"/>
  <c r="G34" i="4"/>
  <c r="F34" i="4"/>
  <c r="E34" i="4"/>
  <c r="F31" i="4"/>
  <c r="E31" i="4"/>
  <c r="G27" i="4"/>
  <c r="F27" i="4"/>
  <c r="D27" i="4"/>
  <c r="G22" i="4"/>
  <c r="G24" i="4" s="1"/>
  <c r="H20" i="4"/>
  <c r="D18" i="4"/>
  <c r="D22" i="4" s="1"/>
  <c r="D24" i="4" s="1"/>
  <c r="G28" i="4" l="1"/>
  <c r="G35" i="4" s="1"/>
  <c r="G38" i="4" s="1"/>
  <c r="F18" i="4"/>
  <c r="F22" i="4" s="1"/>
  <c r="F24" i="4" s="1"/>
  <c r="E26" i="4" s="1"/>
  <c r="D28" i="4"/>
  <c r="H16" i="4"/>
  <c r="F28" i="4" l="1"/>
  <c r="F35" i="4" s="1"/>
  <c r="F38" i="4" s="1"/>
  <c r="E27" i="4"/>
  <c r="H26" i="4"/>
  <c r="E18" i="4"/>
  <c r="H17" i="4"/>
  <c r="F42" i="4" l="1"/>
  <c r="F43" i="4" s="1"/>
  <c r="F45" i="4" s="1"/>
  <c r="F46" i="4" s="1"/>
  <c r="F47" i="4" s="1"/>
  <c r="E22" i="4"/>
  <c r="H18" i="4"/>
  <c r="H27" i="4"/>
  <c r="E24" i="4" l="1"/>
  <c r="H22" i="4"/>
  <c r="H24" i="4" l="1"/>
  <c r="E28" i="4"/>
  <c r="E35" i="4" s="1"/>
  <c r="E38" i="4" s="1"/>
  <c r="H28" i="4" l="1"/>
  <c r="D33" i="4" s="1"/>
  <c r="G10" i="3"/>
  <c r="H10" i="3" s="1"/>
  <c r="I10" i="3" s="1"/>
  <c r="G9" i="3"/>
  <c r="H9" i="3" s="1"/>
  <c r="I9" i="3" s="1"/>
  <c r="G8" i="3"/>
  <c r="H8" i="3" s="1"/>
  <c r="I8" i="3" s="1"/>
  <c r="G7" i="3"/>
  <c r="H7" i="3" s="1"/>
  <c r="I7" i="3" s="1"/>
  <c r="G6" i="3"/>
  <c r="H6" i="3" s="1"/>
  <c r="I6" i="3" s="1"/>
  <c r="G5" i="3"/>
  <c r="H5" i="3" s="1"/>
  <c r="I5" i="3" s="1"/>
  <c r="G12" i="3" l="1"/>
  <c r="G13" i="3" s="1"/>
  <c r="I12" i="3"/>
  <c r="E42" i="4" l="1"/>
  <c r="E43" i="4" s="1"/>
  <c r="E45" i="4" s="1"/>
  <c r="E46" i="4" s="1"/>
  <c r="E47" i="4" s="1"/>
  <c r="D34" i="4"/>
  <c r="D35" i="4" s="1"/>
  <c r="D38" i="4" s="1"/>
  <c r="H38" i="4" s="1"/>
  <c r="H33" i="4"/>
  <c r="H35" i="4" l="1"/>
  <c r="G31" i="4"/>
  <c r="H34" i="4"/>
  <c r="H31" i="4" l="1"/>
  <c r="G42" i="4" l="1"/>
  <c r="G43" i="4" s="1"/>
  <c r="G45" i="4" s="1"/>
  <c r="G46" i="4" s="1"/>
  <c r="G47" i="4" s="1"/>
  <c r="D42" i="4" l="1"/>
  <c r="D43" i="4" s="1"/>
  <c r="D45" i="4" l="1"/>
  <c r="H42" i="4"/>
  <c r="H45" i="4" l="1"/>
  <c r="D46" i="4"/>
  <c r="H43" i="4"/>
  <c r="D47" i="4" l="1"/>
  <c r="H47" i="4" s="1"/>
  <c r="H46" i="4"/>
</calcChain>
</file>

<file path=xl/sharedStrings.xml><?xml version="1.0" encoding="utf-8"?>
<sst xmlns="http://schemas.openxmlformats.org/spreadsheetml/2006/main" count="48" uniqueCount="46">
  <si>
    <t>(наименование стройки)</t>
  </si>
  <si>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</si>
  <si>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</si>
  <si>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</si>
  <si>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</si>
  <si>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</si>
  <si>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</si>
  <si>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Итого по Главе 2. "Основные объекты строительства"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</si>
  <si>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</si>
  <si>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</si>
  <si>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</si>
  <si>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</si>
  <si>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</si>
  <si>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</si>
  <si>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</si>
  <si>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</si>
  <si>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</si>
  <si>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</si>
  <si>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</si>
  <si>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</si>
  <si>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</si>
  <si>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</si>
  <si>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Налоги и обязательные платежи</t>
  </si>
  <si>
    <t>Приложение Т</t>
  </si>
  <si>
    <t>ПИР</t>
  </si>
  <si>
    <t>СМР</t>
  </si>
  <si>
    <t>d+1</t>
  </si>
  <si>
    <t>d+2</t>
  </si>
  <si>
    <t>Сметная стоимость, тыс.руб.</t>
  </si>
  <si>
    <t>Общая сметная стоимость,тыс. руб.</t>
  </si>
  <si>
    <t>d</t>
  </si>
  <si>
    <t>Итого Непредвиденные затраты</t>
  </si>
  <si>
    <t>компл</t>
  </si>
  <si>
    <t>ВСЕГО стоимость объекта в прогнозных ценах без НДС, тыс. руб.</t>
  </si>
  <si>
    <t xml:space="preserve">Всего по объекту в ценах на 01.01.2020 год без НДС </t>
  </si>
  <si>
    <t>Перевод остатка в прогнозный уровень цен (с помощью индексов-дефляторов)  (без НДС):</t>
  </si>
  <si>
    <t>Сметный расчет стоимости реализации инвестиционного проекта</t>
  </si>
  <si>
    <t>Составлена в ценах по состоянию на  2022 год</t>
  </si>
  <si>
    <t>Номенклатурный справочник
GB000035537</t>
  </si>
  <si>
    <t xml:space="preserve">Строительно-монтажные работы электротехническое оборудования  от стоимости оборудования:
СМР - 114%
</t>
  </si>
  <si>
    <t>Пусконаладочные работы в холостую
7% *0,8=5,6% от стоимости оборудования</t>
  </si>
  <si>
    <t xml:space="preserve">Разработка рабочей документации </t>
  </si>
  <si>
    <t>НДС - 20%</t>
  </si>
  <si>
    <r>
      <t xml:space="preserve">Дуговые защиты в комплекте с дополнительным оборудованием  и с учетом </t>
    </r>
    <r>
      <rPr>
        <b/>
        <sz val="12"/>
        <rFont val="Times New Roman"/>
        <family val="1"/>
        <charset val="204"/>
      </rPr>
      <t>запасных частей -  1%, тара и упаковка - 0,6%, транспортные расходы - 1,2%, расходы снаб-сбыт. - 0,2%, комплектация - 0,5%, заготовительско-складские - 1,2%</t>
    </r>
    <r>
      <rPr>
        <sz val="12"/>
        <rFont val="Times New Roman"/>
        <family val="1"/>
        <charset val="204"/>
      </rPr>
      <t xml:space="preserve">
</t>
    </r>
  </si>
  <si>
    <t xml:space="preserve">Всего по объекту  на  2022 год  </t>
  </si>
  <si>
    <t xml:space="preserve">                                         Оснащение ПС 35-110кВ дуговыми защитами-19шт. (ПС Голдобин-3шт., Мингородок-4шт., Стройиндустрия-4шт.,                   УКФ-4шт., Угловая-2шт., Петровичи-2шт.).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</si>
</sst>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_-* #,##0.00_р_-;\-* #,##0.00_р_-;_-* &quot;-&quot;??_р_-;_-@_-"/>
    <numFmt numFmtId="170" formatCode="&quot;$&quot;#,##0_);[Red]\(&quot;$&quot;#,##0\)"/>
    <numFmt numFmtId="171" formatCode="_(&quot;$&quot;* #,##0.00_);_(&quot;$&quot;* \(#,##0.00\);_(&quot;$&quot;* &quot;-&quot;??_);_(@_)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  <numFmt numFmtId="177" formatCode="#,##0.0000"/>
    <numFmt numFmtId="178" formatCode="#,##0.0"/>
    <numFmt numFmtId="179" formatCode="0.0000"/>
  </numFmts>
  <fonts count="64" x14ac:knownFonts="1"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972">
    <xf numFmtId="0" fontId="0" fillId="0" borderId="0"/>
    <xf numFmtId="0" fontId="5" fillId="0" borderId="0"/>
    <xf numFmtId="0" fontId="11" fillId="0" borderId="0"/>
    <xf numFmtId="0" fontId="7" fillId="0" borderId="0"/>
    <xf numFmtId="0" fontId="10" fillId="0" borderId="0"/>
    <xf numFmtId="0" fontId="12" fillId="0" borderId="0"/>
    <xf numFmtId="38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" fillId="0" borderId="0"/>
    <xf numFmtId="0" fontId="15" fillId="0" borderId="0">
      <alignment horizontal="left" vertical="top"/>
    </xf>
    <xf numFmtId="166" fontId="5" fillId="0" borderId="0" applyFont="0" applyFill="0" applyBorder="0" applyAlignment="0" applyProtection="0"/>
    <xf numFmtId="0" fontId="8" fillId="0" borderId="0">
      <alignment horizontal="right" vertical="top" wrapText="1"/>
    </xf>
    <xf numFmtId="0" fontId="8" fillId="0" borderId="2">
      <alignment horizontal="center" wrapText="1"/>
    </xf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2" applyBorder="0" applyAlignment="0">
      <alignment horizontal="center" wrapText="1"/>
    </xf>
    <xf numFmtId="9" fontId="5" fillId="0" borderId="0" applyFont="0" applyFill="0" applyBorder="0" applyAlignment="0" applyProtection="0"/>
    <xf numFmtId="0" fontId="16" fillId="0" borderId="0"/>
    <xf numFmtId="0" fontId="8" fillId="0" borderId="0">
      <alignment horizontal="center"/>
    </xf>
    <xf numFmtId="165" fontId="5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" fillId="0" borderId="0">
      <alignment horizontal="left" vertical="top"/>
    </xf>
    <xf numFmtId="0" fontId="4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11" fillId="0" borderId="0"/>
    <xf numFmtId="172" fontId="6" fillId="0" borderId="0" applyFont="0" applyFill="0" applyBorder="0" applyAlignment="0" applyProtection="0"/>
    <xf numFmtId="0" fontId="18" fillId="0" borderId="0"/>
    <xf numFmtId="0" fontId="18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3" fontId="2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173" fontId="20" fillId="0" borderId="0">
      <alignment vertical="top"/>
    </xf>
    <xf numFmtId="0" fontId="19" fillId="0" borderId="0"/>
    <xf numFmtId="173" fontId="2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173" fontId="20" fillId="0" borderId="0">
      <alignment vertical="top"/>
    </xf>
    <xf numFmtId="0" fontId="19" fillId="0" borderId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7" borderId="0" applyNumberFormat="0" applyBorder="0" applyAlignment="0" applyProtection="0"/>
    <xf numFmtId="0" fontId="21" fillId="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73" fontId="23" fillId="22" borderId="0">
      <alignment vertical="top"/>
    </xf>
    <xf numFmtId="14" fontId="24" fillId="0" borderId="0">
      <alignment vertical="top"/>
    </xf>
    <xf numFmtId="173" fontId="25" fillId="0" borderId="0">
      <alignment vertical="top"/>
    </xf>
    <xf numFmtId="0" fontId="26" fillId="0" borderId="0">
      <alignment vertical="top"/>
    </xf>
    <xf numFmtId="173" fontId="27" fillId="0" borderId="0">
      <alignment vertical="top"/>
    </xf>
    <xf numFmtId="174" fontId="23" fillId="0" borderId="0">
      <alignment vertical="top"/>
    </xf>
    <xf numFmtId="173" fontId="28" fillId="23" borderId="0">
      <alignment horizontal="right" vertical="top"/>
    </xf>
    <xf numFmtId="0" fontId="6" fillId="0" borderId="0"/>
    <xf numFmtId="0" fontId="6" fillId="0" borderId="0"/>
    <xf numFmtId="0" fontId="29" fillId="24" borderId="0"/>
    <xf numFmtId="175" fontId="24" fillId="0" borderId="0">
      <alignment vertical="top"/>
    </xf>
    <xf numFmtId="0" fontId="8" fillId="0" borderId="2">
      <alignment horizontal="center"/>
    </xf>
    <xf numFmtId="0" fontId="5" fillId="0" borderId="0">
      <alignment vertical="top"/>
    </xf>
    <xf numFmtId="0" fontId="22" fillId="25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8" fillId="0" borderId="2">
      <alignment horizontal="center"/>
    </xf>
    <xf numFmtId="0" fontId="8" fillId="0" borderId="0">
      <alignment vertical="top"/>
    </xf>
    <xf numFmtId="0" fontId="31" fillId="13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13" borderId="8" applyNumberFormat="0" applyAlignment="0" applyProtection="0"/>
    <xf numFmtId="0" fontId="31" fillId="13" borderId="8" applyNumberFormat="0" applyAlignment="0" applyProtection="0"/>
    <xf numFmtId="0" fontId="31" fillId="13" borderId="8" applyNumberFormat="0" applyAlignment="0" applyProtection="0"/>
    <xf numFmtId="0" fontId="31" fillId="13" borderId="8" applyNumberFormat="0" applyAlignment="0" applyProtection="0"/>
    <xf numFmtId="0" fontId="31" fillId="13" borderId="8" applyNumberFormat="0" applyAlignment="0" applyProtection="0"/>
    <xf numFmtId="0" fontId="31" fillId="13" borderId="8" applyNumberFormat="0" applyAlignment="0" applyProtection="0"/>
    <xf numFmtId="0" fontId="31" fillId="13" borderId="8" applyNumberFormat="0" applyAlignment="0" applyProtection="0"/>
    <xf numFmtId="0" fontId="32" fillId="13" borderId="7" applyNumberFormat="0" applyAlignment="0" applyProtection="0"/>
    <xf numFmtId="0" fontId="32" fillId="5" borderId="7" applyNumberFormat="0" applyAlignment="0" applyProtection="0"/>
    <xf numFmtId="0" fontId="32" fillId="5" borderId="7" applyNumberFormat="0" applyAlignment="0" applyProtection="0"/>
    <xf numFmtId="0" fontId="32" fillId="5" borderId="7" applyNumberFormat="0" applyAlignment="0" applyProtection="0"/>
    <xf numFmtId="0" fontId="32" fillId="13" borderId="7" applyNumberFormat="0" applyAlignment="0" applyProtection="0"/>
    <xf numFmtId="0" fontId="32" fillId="13" borderId="7" applyNumberFormat="0" applyAlignment="0" applyProtection="0"/>
    <xf numFmtId="0" fontId="32" fillId="13" borderId="7" applyNumberFormat="0" applyAlignment="0" applyProtection="0"/>
    <xf numFmtId="0" fontId="32" fillId="13" borderId="7" applyNumberFormat="0" applyAlignment="0" applyProtection="0"/>
    <xf numFmtId="0" fontId="32" fillId="13" borderId="7" applyNumberFormat="0" applyAlignment="0" applyProtection="0"/>
    <xf numFmtId="0" fontId="32" fillId="13" borderId="7" applyNumberFormat="0" applyAlignment="0" applyProtection="0"/>
    <xf numFmtId="0" fontId="32" fillId="13" borderId="7" applyNumberFormat="0" applyAlignment="0" applyProtection="0"/>
    <xf numFmtId="0" fontId="32" fillId="13" borderId="7" applyNumberFormat="0" applyAlignment="0" applyProtection="0"/>
    <xf numFmtId="0" fontId="33" fillId="0" borderId="0" applyBorder="0">
      <alignment horizontal="center" vertical="center" wrapText="1"/>
    </xf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6" fillId="0" borderId="11" applyNumberFormat="0" applyFill="0" applyAlignment="0" applyProtection="0"/>
    <xf numFmtId="0" fontId="37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14" applyBorder="0">
      <alignment horizontal="center" vertical="center" wrapText="1"/>
    </xf>
    <xf numFmtId="4" fontId="41" fillId="30" borderId="2" applyBorder="0">
      <alignment horizontal="right"/>
    </xf>
    <xf numFmtId="4" fontId="41" fillId="30" borderId="2" applyBorder="0">
      <alignment horizontal="right"/>
    </xf>
    <xf numFmtId="4" fontId="41" fillId="30" borderId="2" applyBorder="0">
      <alignment horizontal="right"/>
    </xf>
    <xf numFmtId="4" fontId="41" fillId="30" borderId="2" applyBorder="0">
      <alignment horizontal="right"/>
    </xf>
    <xf numFmtId="0" fontId="5" fillId="0" borderId="0"/>
    <xf numFmtId="0" fontId="42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5" fillId="0" borderId="0">
      <alignment vertical="top"/>
    </xf>
    <xf numFmtId="0" fontId="5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5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4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6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8" fillId="0" borderId="0"/>
    <xf numFmtId="0" fontId="5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1" fillId="0" borderId="0"/>
    <xf numFmtId="0" fontId="4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1" fillId="0" borderId="0"/>
    <xf numFmtId="0" fontId="21" fillId="0" borderId="0"/>
    <xf numFmtId="0" fontId="18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21" fillId="0" borderId="0"/>
    <xf numFmtId="0" fontId="21" fillId="0" borderId="0"/>
    <xf numFmtId="0" fontId="6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2">
      <alignment horizontal="center" wrapText="1"/>
    </xf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" fillId="9" borderId="18" applyNumberFormat="0" applyFont="0" applyAlignment="0" applyProtection="0"/>
    <xf numFmtId="0" fontId="21" fillId="9" borderId="18" applyNumberFormat="0" applyFont="0" applyAlignment="0" applyProtection="0"/>
    <xf numFmtId="0" fontId="18" fillId="9" borderId="18" applyNumberFormat="0" applyFont="0" applyAlignment="0" applyProtection="0"/>
    <xf numFmtId="0" fontId="18" fillId="9" borderId="18" applyNumberFormat="0" applyFont="0" applyAlignment="0" applyProtection="0"/>
    <xf numFmtId="0" fontId="21" fillId="9" borderId="18" applyNumberFormat="0" applyFont="0" applyAlignment="0" applyProtection="0"/>
    <xf numFmtId="0" fontId="21" fillId="9" borderId="18" applyNumberFormat="0" applyFont="0" applyAlignment="0" applyProtection="0"/>
    <xf numFmtId="0" fontId="5" fillId="9" borderId="18" applyNumberFormat="0" applyFont="0" applyAlignment="0" applyProtection="0"/>
    <xf numFmtId="0" fontId="5" fillId="9" borderId="18" applyNumberFormat="0" applyFont="0" applyAlignment="0" applyProtection="0"/>
    <xf numFmtId="0" fontId="5" fillId="9" borderId="18" applyNumberFormat="0" applyFont="0" applyAlignment="0" applyProtection="0"/>
    <xf numFmtId="0" fontId="21" fillId="9" borderId="18" applyNumberFormat="0" applyFont="0" applyAlignment="0" applyProtection="0"/>
    <xf numFmtId="0" fontId="21" fillId="9" borderId="18" applyNumberFormat="0" applyFont="0" applyAlignment="0" applyProtection="0"/>
    <xf numFmtId="0" fontId="21" fillId="9" borderId="18" applyNumberFormat="0" applyFont="0" applyAlignment="0" applyProtection="0"/>
    <xf numFmtId="0" fontId="21" fillId="9" borderId="18" applyNumberFormat="0" applyFont="0" applyAlignment="0" applyProtection="0"/>
    <xf numFmtId="0" fontId="21" fillId="9" borderId="18" applyNumberFormat="0" applyFont="0" applyAlignment="0" applyProtection="0"/>
    <xf numFmtId="0" fontId="54" fillId="9" borderId="18" applyNumberFormat="0" applyFont="0" applyAlignment="0" applyProtection="0"/>
    <xf numFmtId="0" fontId="21" fillId="9" borderId="18" applyNumberFormat="0" applyFont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2">
      <alignment horizontal="center"/>
    </xf>
    <xf numFmtId="0" fontId="5" fillId="0" borderId="0"/>
    <xf numFmtId="0" fontId="8" fillId="0" borderId="2">
      <alignment horizontal="center" wrapText="1"/>
    </xf>
    <xf numFmtId="0" fontId="5" fillId="0" borderId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173" fontId="20" fillId="0" borderId="0">
      <alignment vertical="top"/>
    </xf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4" fontId="41" fillId="32" borderId="0" applyBorder="0">
      <alignment horizontal="right"/>
    </xf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" fillId="0" borderId="0"/>
    <xf numFmtId="0" fontId="8" fillId="0" borderId="0"/>
    <xf numFmtId="167" fontId="7" fillId="0" borderId="0" applyFont="0" applyFill="0" applyBorder="0" applyAlignment="0" applyProtection="0"/>
    <xf numFmtId="0" fontId="7" fillId="0" borderId="0"/>
    <xf numFmtId="0" fontId="17" fillId="0" borderId="0"/>
    <xf numFmtId="0" fontId="3" fillId="0" borderId="0"/>
    <xf numFmtId="0" fontId="2" fillId="0" borderId="0"/>
    <xf numFmtId="0" fontId="1" fillId="0" borderId="0"/>
    <xf numFmtId="0" fontId="7" fillId="0" borderId="0"/>
  </cellStyleXfs>
  <cellXfs count="82">
    <xf numFmtId="0" fontId="0" fillId="0" borderId="0" xfId="0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5" fillId="0" borderId="0" xfId="1"/>
    <xf numFmtId="177" fontId="0" fillId="0" borderId="0" xfId="0" applyNumberFormat="1"/>
    <xf numFmtId="4" fontId="8" fillId="0" borderId="0" xfId="0" applyNumberFormat="1" applyFont="1"/>
    <xf numFmtId="4" fontId="0" fillId="0" borderId="20" xfId="0" applyNumberFormat="1" applyFont="1" applyBorder="1" applyAlignment="1">
      <alignment horizontal="right" vertical="top"/>
    </xf>
    <xf numFmtId="0" fontId="5" fillId="0" borderId="0" xfId="1" applyFont="1"/>
    <xf numFmtId="0" fontId="59" fillId="0" borderId="0" xfId="0" applyFont="1" applyAlignment="1">
      <alignment horizontal="center" vertical="center"/>
    </xf>
    <xf numFmtId="0" fontId="0" fillId="0" borderId="20" xfId="0" applyNumberFormat="1" applyFont="1" applyBorder="1" applyAlignment="1">
      <alignment vertical="top" wrapText="1"/>
    </xf>
    <xf numFmtId="0" fontId="8" fillId="2" borderId="0" xfId="0" applyFont="1" applyFill="1"/>
    <xf numFmtId="4" fontId="6" fillId="2" borderId="0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60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6" xfId="0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right" vertical="top"/>
    </xf>
    <xf numFmtId="4" fontId="17" fillId="0" borderId="2" xfId="0" applyNumberFormat="1" applyFont="1" applyBorder="1" applyAlignment="1">
      <alignment horizontal="right" vertical="top" wrapText="1"/>
    </xf>
    <xf numFmtId="4" fontId="17" fillId="0" borderId="2" xfId="0" applyNumberFormat="1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 wrapText="1"/>
    </xf>
    <xf numFmtId="2" fontId="17" fillId="0" borderId="2" xfId="0" applyNumberFormat="1" applyFont="1" applyBorder="1" applyAlignment="1">
      <alignment horizontal="center" vertical="top"/>
    </xf>
    <xf numFmtId="2" fontId="17" fillId="0" borderId="2" xfId="0" applyNumberFormat="1" applyFont="1" applyBorder="1" applyAlignment="1">
      <alignment horizontal="right" vertical="top"/>
    </xf>
    <xf numFmtId="2" fontId="17" fillId="0" borderId="2" xfId="0" applyNumberFormat="1" applyFont="1" applyBorder="1" applyAlignment="1">
      <alignment horizontal="right" vertical="top" wrapText="1"/>
    </xf>
    <xf numFmtId="2" fontId="17" fillId="0" borderId="2" xfId="0" applyNumberFormat="1" applyFont="1" applyBorder="1" applyAlignment="1">
      <alignment horizontal="center" vertical="top" wrapText="1"/>
    </xf>
    <xf numFmtId="2" fontId="17" fillId="0" borderId="2" xfId="0" applyNumberFormat="1" applyFont="1" applyBorder="1" applyAlignment="1">
      <alignment horizontal="left" vertical="top" wrapText="1"/>
    </xf>
    <xf numFmtId="1" fontId="17" fillId="0" borderId="2" xfId="0" applyNumberFormat="1" applyFont="1" applyBorder="1" applyAlignment="1">
      <alignment horizontal="center" vertical="top" wrapText="1"/>
    </xf>
    <xf numFmtId="179" fontId="17" fillId="0" borderId="2" xfId="0" applyNumberFormat="1" applyFont="1" applyBorder="1" applyAlignment="1">
      <alignment horizontal="right" vertical="top" wrapText="1"/>
    </xf>
    <xf numFmtId="4" fontId="61" fillId="3" borderId="2" xfId="1" applyNumberFormat="1" applyFont="1" applyFill="1" applyBorder="1" applyAlignment="1">
      <alignment wrapText="1"/>
    </xf>
    <xf numFmtId="0" fontId="14" fillId="0" borderId="0" xfId="0" applyFont="1" applyAlignment="1">
      <alignment horizontal="center" vertical="top"/>
    </xf>
    <xf numFmtId="0" fontId="17" fillId="0" borderId="0" xfId="0" applyFont="1"/>
    <xf numFmtId="0" fontId="63" fillId="0" borderId="0" xfId="0" applyFont="1"/>
    <xf numFmtId="0" fontId="61" fillId="2" borderId="2" xfId="1" applyFont="1" applyFill="1" applyBorder="1" applyAlignment="1">
      <alignment horizontal="center" wrapText="1"/>
    </xf>
    <xf numFmtId="0" fontId="61" fillId="2" borderId="2" xfId="1" applyFont="1" applyFill="1" applyBorder="1" applyAlignment="1">
      <alignment vertical="center" wrapText="1"/>
    </xf>
    <xf numFmtId="0" fontId="62" fillId="2" borderId="2" xfId="0" applyFont="1" applyFill="1" applyBorder="1" applyAlignment="1">
      <alignment horizontal="left" vertical="center"/>
    </xf>
    <xf numFmtId="178" fontId="17" fillId="2" borderId="2" xfId="1" applyNumberFormat="1" applyFont="1" applyFill="1" applyBorder="1" applyAlignment="1">
      <alignment horizontal="right" vertical="center"/>
    </xf>
    <xf numFmtId="168" fontId="17" fillId="2" borderId="2" xfId="1" applyNumberFormat="1" applyFont="1" applyFill="1" applyBorder="1" applyAlignment="1">
      <alignment horizontal="right" vertical="center" wrapText="1"/>
    </xf>
    <xf numFmtId="4" fontId="17" fillId="2" borderId="2" xfId="1" applyNumberFormat="1" applyFont="1" applyFill="1" applyBorder="1" applyAlignment="1">
      <alignment horizontal="right" vertical="center" wrapText="1"/>
    </xf>
    <xf numFmtId="0" fontId="61" fillId="2" borderId="2" xfId="1" applyFont="1" applyFill="1" applyBorder="1" applyAlignment="1">
      <alignment horizontal="center" vertical="center" wrapText="1"/>
    </xf>
    <xf numFmtId="4" fontId="61" fillId="2" borderId="2" xfId="1" applyNumberFormat="1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left" vertical="center" wrapText="1"/>
    </xf>
    <xf numFmtId="4" fontId="17" fillId="2" borderId="2" xfId="0" applyNumberFormat="1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61" fillId="2" borderId="3" xfId="0" applyFont="1" applyFill="1" applyBorder="1" applyAlignment="1">
      <alignment horizontal="left" vertical="center" wrapText="1"/>
    </xf>
    <xf numFmtId="0" fontId="61" fillId="2" borderId="4" xfId="0" applyFont="1" applyFill="1" applyBorder="1" applyAlignment="1">
      <alignment horizontal="left" vertical="center" wrapText="1"/>
    </xf>
    <xf numFmtId="0" fontId="61" fillId="2" borderId="5" xfId="0" applyFont="1" applyFill="1" applyBorder="1" applyAlignment="1">
      <alignment horizontal="left" vertical="center" wrapText="1"/>
    </xf>
    <xf numFmtId="49" fontId="61" fillId="2" borderId="3" xfId="0" applyNumberFormat="1" applyFont="1" applyFill="1" applyBorder="1" applyAlignment="1">
      <alignment horizontal="right" vertical="center" wrapText="1"/>
    </xf>
    <xf numFmtId="49" fontId="61" fillId="2" borderId="5" xfId="0" applyNumberFormat="1" applyFont="1" applyFill="1" applyBorder="1" applyAlignment="1">
      <alignment horizontal="right" vertical="center" wrapText="1"/>
    </xf>
    <xf numFmtId="0" fontId="61" fillId="2" borderId="3" xfId="1" applyFont="1" applyFill="1" applyBorder="1" applyAlignment="1">
      <alignment horizontal="right" vertical="center" wrapText="1"/>
    </xf>
    <xf numFmtId="0" fontId="61" fillId="2" borderId="4" xfId="1" applyFont="1" applyFill="1" applyBorder="1" applyAlignment="1">
      <alignment horizontal="right" vertical="center" wrapText="1"/>
    </xf>
    <xf numFmtId="0" fontId="61" fillId="2" borderId="5" xfId="1" applyFont="1" applyFill="1" applyBorder="1" applyAlignment="1">
      <alignment horizontal="right" vertical="center" wrapText="1"/>
    </xf>
    <xf numFmtId="0" fontId="61" fillId="3" borderId="3" xfId="1" applyFont="1" applyFill="1" applyBorder="1" applyAlignment="1">
      <alignment horizontal="right" wrapText="1"/>
    </xf>
    <xf numFmtId="0" fontId="61" fillId="3" borderId="4" xfId="1" applyFont="1" applyFill="1" applyBorder="1" applyAlignment="1">
      <alignment horizontal="right" wrapText="1"/>
    </xf>
    <xf numFmtId="0" fontId="61" fillId="3" borderId="5" xfId="1" applyFont="1" applyFill="1" applyBorder="1" applyAlignment="1">
      <alignment horizontal="right" wrapText="1"/>
    </xf>
    <xf numFmtId="0" fontId="61" fillId="0" borderId="3" xfId="1" applyFont="1" applyBorder="1" applyAlignment="1">
      <alignment horizontal="left" wrapText="1"/>
    </xf>
    <xf numFmtId="0" fontId="61" fillId="0" borderId="4" xfId="1" applyFont="1" applyBorder="1" applyAlignment="1">
      <alignment horizontal="left" wrapText="1"/>
    </xf>
    <xf numFmtId="0" fontId="61" fillId="0" borderId="5" xfId="1" applyFont="1" applyBorder="1" applyAlignment="1">
      <alignment horizontal="left" wrapText="1"/>
    </xf>
    <xf numFmtId="49" fontId="61" fillId="0" borderId="2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vertical="top" wrapText="1"/>
    </xf>
    <xf numFmtId="0" fontId="61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2" fontId="61" fillId="0" borderId="2" xfId="0" applyNumberFormat="1" applyFont="1" applyBorder="1" applyAlignment="1">
      <alignment horizontal="right" vertical="top" wrapText="1"/>
    </xf>
    <xf numFmtId="2" fontId="17" fillId="0" borderId="2" xfId="0" applyNumberFormat="1" applyFont="1" applyBorder="1" applyAlignment="1">
      <alignment vertical="top" wrapText="1"/>
    </xf>
    <xf numFmtId="2" fontId="61" fillId="0" borderId="2" xfId="0" applyNumberFormat="1" applyFont="1" applyBorder="1" applyAlignment="1">
      <alignment horizontal="left" vertical="top" wrapText="1"/>
    </xf>
    <xf numFmtId="2" fontId="17" fillId="0" borderId="2" xfId="0" applyNumberFormat="1" applyFont="1" applyBorder="1" applyAlignment="1">
      <alignment horizontal="left" vertical="top" wrapText="1"/>
    </xf>
    <xf numFmtId="0" fontId="61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</cellXfs>
  <cellStyles count="972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3" xfId="568"/>
    <cellStyle name="Обычный 3 2 4" xfId="569"/>
    <cellStyle name="Обычный 3 2 5" xfId="966"/>
    <cellStyle name="Обычный 3 3" xfId="19"/>
    <cellStyle name="Обычный 3 3 2" xfId="570"/>
    <cellStyle name="Обычный 3 3 3" xfId="571"/>
    <cellStyle name="Обычный 3 4" xfId="20"/>
    <cellStyle name="Обычный 3 5" xfId="21"/>
    <cellStyle name="Обычный 3 5 2" xfId="22"/>
    <cellStyle name="Обычный 3 5 2 2" xfId="971"/>
    <cellStyle name="Обычный 3 6" xfId="16"/>
    <cellStyle name="Обычный 3 7" xfId="41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4"/>
  <sheetViews>
    <sheetView showGridLines="0" tabSelected="1" zoomScale="70" zoomScaleNormal="70" workbookViewId="0">
      <selection activeCell="J29" sqref="J29"/>
    </sheetView>
  </sheetViews>
  <sheetFormatPr defaultRowHeight="12.75" x14ac:dyDescent="0.2"/>
  <cols>
    <col min="1" max="1" width="9.42578125" style="1" customWidth="1"/>
    <col min="2" max="2" width="18.85546875" style="2" customWidth="1"/>
    <col min="3" max="3" width="57.7109375" style="2" customWidth="1"/>
    <col min="4" max="4" width="13.28515625" style="6" customWidth="1"/>
    <col min="5" max="5" width="15.28515625" style="6" customWidth="1"/>
    <col min="6" max="6" width="14.7109375" style="6" customWidth="1"/>
    <col min="7" max="7" width="12.5703125" style="6" customWidth="1"/>
    <col min="8" max="8" width="18" style="6" customWidth="1"/>
    <col min="9" max="9" width="15.28515625" style="5" customWidth="1"/>
    <col min="10" max="10" width="17.42578125" style="5" customWidth="1"/>
    <col min="11" max="11" width="14.5703125" style="5" customWidth="1"/>
    <col min="12" max="12" width="17.5703125" style="5" customWidth="1"/>
    <col min="13" max="13" width="9.140625" style="5" customWidth="1"/>
    <col min="14" max="14" width="12" style="5" bestFit="1" customWidth="1"/>
    <col min="15" max="16384" width="9.140625" style="5"/>
  </cols>
  <sheetData>
    <row r="1" spans="1:8" x14ac:dyDescent="0.2">
      <c r="D1" s="3"/>
      <c r="E1" s="3"/>
      <c r="F1" s="3"/>
      <c r="G1" s="3"/>
      <c r="H1" s="4" t="s">
        <v>23</v>
      </c>
    </row>
    <row r="2" spans="1:8" x14ac:dyDescent="0.2">
      <c r="G2" s="3"/>
      <c r="H2" s="3"/>
    </row>
    <row r="3" spans="1:8" ht="18.75" x14ac:dyDescent="0.2">
      <c r="D3" s="13" t="s">
        <v>36</v>
      </c>
      <c r="F3" s="3"/>
      <c r="G3" s="3"/>
      <c r="H3" s="3"/>
    </row>
    <row r="4" spans="1:8" x14ac:dyDescent="0.2">
      <c r="D4" s="7"/>
      <c r="F4" s="3"/>
      <c r="G4" s="3"/>
      <c r="H4" s="3"/>
    </row>
    <row r="5" spans="1:8" ht="41.25" customHeight="1" x14ac:dyDescent="0.2">
      <c r="A5" s="78" t="s">
        <v>45</v>
      </c>
      <c r="B5" s="78"/>
      <c r="C5" s="78"/>
      <c r="D5" s="78"/>
      <c r="E5" s="78"/>
      <c r="F5" s="78"/>
      <c r="G5" s="78"/>
      <c r="H5" s="78"/>
    </row>
    <row r="6" spans="1:8" ht="15.75" x14ac:dyDescent="0.2">
      <c r="A6" s="17"/>
      <c r="B6" s="18"/>
      <c r="C6" s="18"/>
      <c r="D6" s="19" t="s">
        <v>0</v>
      </c>
      <c r="E6" s="20"/>
      <c r="F6" s="21"/>
      <c r="G6" s="21"/>
      <c r="H6" s="21"/>
    </row>
    <row r="7" spans="1:8" ht="15.75" x14ac:dyDescent="0.2">
      <c r="A7" s="17"/>
      <c r="B7" s="18"/>
      <c r="C7" s="18"/>
      <c r="D7" s="20"/>
      <c r="E7" s="20"/>
      <c r="F7" s="20"/>
      <c r="G7" s="20"/>
      <c r="H7" s="21"/>
    </row>
    <row r="8" spans="1:8" ht="15.75" x14ac:dyDescent="0.2">
      <c r="A8" s="17"/>
      <c r="B8" s="18" t="s">
        <v>37</v>
      </c>
      <c r="C8" s="18"/>
      <c r="D8" s="22"/>
      <c r="E8" s="21"/>
      <c r="F8" s="21"/>
      <c r="G8" s="21"/>
      <c r="H8" s="21"/>
    </row>
    <row r="9" spans="1:8" ht="15.75" x14ac:dyDescent="0.2">
      <c r="A9" s="17"/>
      <c r="B9" s="18"/>
      <c r="C9" s="18"/>
      <c r="D9" s="22"/>
      <c r="E9" s="21"/>
      <c r="F9" s="21"/>
      <c r="G9" s="21"/>
      <c r="H9" s="21"/>
    </row>
    <row r="10" spans="1:8" ht="12.75" customHeight="1" x14ac:dyDescent="0.2">
      <c r="A10" s="79" t="s">
        <v>1</v>
      </c>
      <c r="B10" s="80" t="s">
        <v>4</v>
      </c>
      <c r="C10" s="80" t="s">
        <v>5</v>
      </c>
      <c r="D10" s="81" t="s">
        <v>28</v>
      </c>
      <c r="E10" s="81"/>
      <c r="F10" s="81"/>
      <c r="G10" s="81"/>
      <c r="H10" s="79" t="s">
        <v>29</v>
      </c>
    </row>
    <row r="11" spans="1:8" x14ac:dyDescent="0.2">
      <c r="A11" s="79"/>
      <c r="B11" s="80"/>
      <c r="C11" s="80"/>
      <c r="D11" s="79" t="s">
        <v>24</v>
      </c>
      <c r="E11" s="79" t="s">
        <v>25</v>
      </c>
      <c r="F11" s="79" t="s">
        <v>2</v>
      </c>
      <c r="G11" s="79" t="s">
        <v>3</v>
      </c>
      <c r="H11" s="79"/>
    </row>
    <row r="12" spans="1:8" x14ac:dyDescent="0.2">
      <c r="A12" s="79"/>
      <c r="B12" s="80"/>
      <c r="C12" s="80"/>
      <c r="D12" s="79"/>
      <c r="E12" s="79"/>
      <c r="F12" s="79"/>
      <c r="G12" s="79"/>
      <c r="H12" s="79"/>
    </row>
    <row r="13" spans="1:8" x14ac:dyDescent="0.2">
      <c r="A13" s="79"/>
      <c r="B13" s="80"/>
      <c r="C13" s="80"/>
      <c r="D13" s="79"/>
      <c r="E13" s="79"/>
      <c r="F13" s="79"/>
      <c r="G13" s="79"/>
      <c r="H13" s="79"/>
    </row>
    <row r="14" spans="1:8" ht="15.75" x14ac:dyDescent="0.2">
      <c r="A14" s="23">
        <v>1</v>
      </c>
      <c r="B14" s="24">
        <v>2</v>
      </c>
      <c r="C14" s="24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</row>
    <row r="15" spans="1:8" ht="15.75" x14ac:dyDescent="0.2">
      <c r="A15" s="72" t="s">
        <v>6</v>
      </c>
      <c r="B15" s="73"/>
      <c r="C15" s="73"/>
      <c r="D15" s="73"/>
      <c r="E15" s="73"/>
      <c r="F15" s="73"/>
      <c r="G15" s="73"/>
      <c r="H15" s="73"/>
    </row>
    <row r="16" spans="1:8" ht="87" customHeight="1" x14ac:dyDescent="0.2">
      <c r="A16" s="25">
        <v>1</v>
      </c>
      <c r="B16" s="26" t="s">
        <v>38</v>
      </c>
      <c r="C16" s="26" t="s">
        <v>43</v>
      </c>
      <c r="D16" s="27"/>
      <c r="E16" s="28"/>
      <c r="F16" s="28">
        <f>ROUND(L49*19*1.01*1.006*1.012*1.002*1.005*1.012,0)</f>
        <v>2764512</v>
      </c>
      <c r="G16" s="29"/>
      <c r="H16" s="28">
        <f>SUM(D16:G16)</f>
        <v>2764512</v>
      </c>
    </row>
    <row r="17" spans="1:9" ht="54.75" customHeight="1" x14ac:dyDescent="0.2">
      <c r="A17" s="25">
        <v>2</v>
      </c>
      <c r="B17" s="26"/>
      <c r="C17" s="26" t="s">
        <v>39</v>
      </c>
      <c r="D17" s="27"/>
      <c r="E17" s="28">
        <f>ROUND(F16*1.14,0)</f>
        <v>3151544</v>
      </c>
      <c r="F17" s="28"/>
      <c r="G17" s="29"/>
      <c r="H17" s="28">
        <f>SUM(D17:G17)</f>
        <v>3151544</v>
      </c>
    </row>
    <row r="18" spans="1:9" ht="15.75" x14ac:dyDescent="0.2">
      <c r="A18" s="30"/>
      <c r="B18" s="70" t="s">
        <v>7</v>
      </c>
      <c r="C18" s="71"/>
      <c r="D18" s="27">
        <f>SUM(D16:D16)</f>
        <v>0</v>
      </c>
      <c r="E18" s="29">
        <f>E17</f>
        <v>3151544</v>
      </c>
      <c r="F18" s="29">
        <f>F16</f>
        <v>2764512</v>
      </c>
      <c r="G18" s="29"/>
      <c r="H18" s="28">
        <f>SUM(D18:G18)</f>
        <v>5916056</v>
      </c>
    </row>
    <row r="19" spans="1:9" ht="15.75" x14ac:dyDescent="0.2">
      <c r="A19" s="72" t="s">
        <v>8</v>
      </c>
      <c r="B19" s="73"/>
      <c r="C19" s="73"/>
      <c r="D19" s="73"/>
      <c r="E19" s="73"/>
      <c r="F19" s="73"/>
      <c r="G19" s="73"/>
      <c r="H19" s="73"/>
    </row>
    <row r="20" spans="1:9" ht="15.75" x14ac:dyDescent="0.2">
      <c r="A20" s="30"/>
      <c r="B20" s="70" t="s">
        <v>9</v>
      </c>
      <c r="C20" s="71"/>
      <c r="D20" s="27"/>
      <c r="E20" s="27"/>
      <c r="F20" s="27"/>
      <c r="G20" s="27"/>
      <c r="H20" s="27">
        <f>SUM(D20:G20)</f>
        <v>0</v>
      </c>
    </row>
    <row r="21" spans="1:9" ht="15.75" x14ac:dyDescent="0.2">
      <c r="A21" s="72" t="s">
        <v>10</v>
      </c>
      <c r="B21" s="73"/>
      <c r="C21" s="73"/>
      <c r="D21" s="73"/>
      <c r="E21" s="73"/>
      <c r="F21" s="73"/>
      <c r="G21" s="73"/>
      <c r="H21" s="73"/>
    </row>
    <row r="22" spans="1:9" ht="15.75" x14ac:dyDescent="0.2">
      <c r="A22" s="30"/>
      <c r="B22" s="70" t="s">
        <v>11</v>
      </c>
      <c r="C22" s="71"/>
      <c r="D22" s="27">
        <f>D20+D18</f>
        <v>0</v>
      </c>
      <c r="E22" s="29">
        <f t="shared" ref="E22:G22" si="0">E20+E18</f>
        <v>3151544</v>
      </c>
      <c r="F22" s="29">
        <f t="shared" si="0"/>
        <v>2764512</v>
      </c>
      <c r="G22" s="29">
        <f t="shared" si="0"/>
        <v>0</v>
      </c>
      <c r="H22" s="28">
        <f>SUM(D22:G22)</f>
        <v>5916056</v>
      </c>
      <c r="I22" s="10"/>
    </row>
    <row r="23" spans="1:9" ht="15.75" x14ac:dyDescent="0.2">
      <c r="A23" s="72" t="s">
        <v>12</v>
      </c>
      <c r="B23" s="73"/>
      <c r="C23" s="73"/>
      <c r="D23" s="73"/>
      <c r="E23" s="73"/>
      <c r="F23" s="73"/>
      <c r="G23" s="73"/>
      <c r="H23" s="73"/>
    </row>
    <row r="24" spans="1:9" ht="15.75" x14ac:dyDescent="0.2">
      <c r="A24" s="30"/>
      <c r="B24" s="70" t="s">
        <v>13</v>
      </c>
      <c r="C24" s="71"/>
      <c r="D24" s="27">
        <f>D22</f>
        <v>0</v>
      </c>
      <c r="E24" s="29">
        <f t="shared" ref="E24:G24" si="1">E22</f>
        <v>3151544</v>
      </c>
      <c r="F24" s="29">
        <f t="shared" si="1"/>
        <v>2764512</v>
      </c>
      <c r="G24" s="29">
        <f t="shared" si="1"/>
        <v>0</v>
      </c>
      <c r="H24" s="28">
        <f>SUM(D24:G24)</f>
        <v>5916056</v>
      </c>
    </row>
    <row r="25" spans="1:9" ht="15.75" x14ac:dyDescent="0.2">
      <c r="A25" s="72" t="s">
        <v>14</v>
      </c>
      <c r="B25" s="73"/>
      <c r="C25" s="73"/>
      <c r="D25" s="73"/>
      <c r="E25" s="73"/>
      <c r="F25" s="73"/>
      <c r="G25" s="73"/>
      <c r="H25" s="73"/>
    </row>
    <row r="26" spans="1:9" ht="31.5" x14ac:dyDescent="0.2">
      <c r="A26" s="25">
        <v>3</v>
      </c>
      <c r="B26" s="26"/>
      <c r="C26" s="26" t="s">
        <v>40</v>
      </c>
      <c r="D26" s="27"/>
      <c r="E26" s="28">
        <f>ROUND(F24*7*0.8/100,0)</f>
        <v>154813</v>
      </c>
      <c r="F26" s="27"/>
      <c r="G26" s="27"/>
      <c r="H26" s="31">
        <f>SUM(D26:G26)</f>
        <v>154813</v>
      </c>
    </row>
    <row r="27" spans="1:9" ht="15.75" x14ac:dyDescent="0.2">
      <c r="A27" s="32"/>
      <c r="B27" s="74" t="s">
        <v>15</v>
      </c>
      <c r="C27" s="75"/>
      <c r="D27" s="33">
        <f>SUM(D26:D26)</f>
        <v>0</v>
      </c>
      <c r="E27" s="33">
        <f>E26</f>
        <v>154813</v>
      </c>
      <c r="F27" s="33">
        <f>SUM(F26:F26)</f>
        <v>0</v>
      </c>
      <c r="G27" s="33">
        <f>SUM(G26:G26)</f>
        <v>0</v>
      </c>
      <c r="H27" s="34">
        <f t="shared" ref="H27" si="2">SUM(D27:G27)</f>
        <v>154813</v>
      </c>
    </row>
    <row r="28" spans="1:9" ht="15.75" x14ac:dyDescent="0.2">
      <c r="A28" s="32"/>
      <c r="B28" s="74" t="s">
        <v>16</v>
      </c>
      <c r="C28" s="75"/>
      <c r="D28" s="33">
        <f>D24+D27</f>
        <v>0</v>
      </c>
      <c r="E28" s="33">
        <f>E27+E24</f>
        <v>3306357</v>
      </c>
      <c r="F28" s="33">
        <f>F24+F27</f>
        <v>2764512</v>
      </c>
      <c r="G28" s="33">
        <f>G24+G27</f>
        <v>0</v>
      </c>
      <c r="H28" s="34">
        <f>SUM(D28:G28)</f>
        <v>6070869</v>
      </c>
    </row>
    <row r="29" spans="1:9" ht="15.75" x14ac:dyDescent="0.2">
      <c r="A29" s="76" t="s">
        <v>17</v>
      </c>
      <c r="B29" s="77"/>
      <c r="C29" s="77"/>
      <c r="D29" s="77"/>
      <c r="E29" s="77"/>
      <c r="F29" s="77"/>
      <c r="G29" s="77"/>
      <c r="H29" s="77"/>
    </row>
    <row r="30" spans="1:9" ht="15.75" x14ac:dyDescent="0.2">
      <c r="A30" s="35"/>
      <c r="B30" s="36"/>
      <c r="C30" s="36"/>
      <c r="D30" s="33"/>
      <c r="E30" s="33"/>
      <c r="F30" s="33"/>
      <c r="G30" s="34"/>
      <c r="H30" s="34"/>
    </row>
    <row r="31" spans="1:9" ht="15.75" x14ac:dyDescent="0.2">
      <c r="A31" s="32"/>
      <c r="B31" s="74" t="s">
        <v>18</v>
      </c>
      <c r="C31" s="75"/>
      <c r="D31" s="33">
        <f>SUM(D30:D30)</f>
        <v>0</v>
      </c>
      <c r="E31" s="33">
        <f>SUM(E30:E30)</f>
        <v>0</v>
      </c>
      <c r="F31" s="33">
        <f>SUM(F30:F30)</f>
        <v>0</v>
      </c>
      <c r="G31" s="33">
        <f>G30</f>
        <v>0</v>
      </c>
      <c r="H31" s="34">
        <f t="shared" ref="H31" si="3">SUM(D31:G31)</f>
        <v>0</v>
      </c>
    </row>
    <row r="32" spans="1:9" ht="21" customHeight="1" x14ac:dyDescent="0.2">
      <c r="A32" s="76" t="s">
        <v>19</v>
      </c>
      <c r="B32" s="77"/>
      <c r="C32" s="77"/>
      <c r="D32" s="77"/>
      <c r="E32" s="77"/>
      <c r="F32" s="77"/>
      <c r="G32" s="77"/>
      <c r="H32" s="77"/>
    </row>
    <row r="33" spans="1:10" ht="15.75" x14ac:dyDescent="0.2">
      <c r="A33" s="37">
        <v>4</v>
      </c>
      <c r="B33" s="36"/>
      <c r="C33" s="36" t="s">
        <v>41</v>
      </c>
      <c r="D33" s="28">
        <f>ROUND(H28*4/100*0.76320095,2)</f>
        <v>185331.72</v>
      </c>
      <c r="E33" s="29"/>
      <c r="F33" s="29"/>
      <c r="G33" s="29"/>
      <c r="H33" s="28">
        <f>SUM(D33:G33)</f>
        <v>185331.72</v>
      </c>
    </row>
    <row r="34" spans="1:10" ht="15.75" x14ac:dyDescent="0.2">
      <c r="A34" s="32"/>
      <c r="B34" s="74" t="s">
        <v>20</v>
      </c>
      <c r="C34" s="75"/>
      <c r="D34" s="28">
        <f>D33</f>
        <v>185331.72</v>
      </c>
      <c r="E34" s="28">
        <f>SUM(E33:E33)</f>
        <v>0</v>
      </c>
      <c r="F34" s="28">
        <f>SUM(F33:F33)</f>
        <v>0</v>
      </c>
      <c r="G34" s="28">
        <f>SUM(G33:G33)</f>
        <v>0</v>
      </c>
      <c r="H34" s="28">
        <f t="shared" ref="H34" si="4">SUM(D34:G34)</f>
        <v>185331.72</v>
      </c>
    </row>
    <row r="35" spans="1:10" ht="15.75" x14ac:dyDescent="0.2">
      <c r="A35" s="32"/>
      <c r="B35" s="74" t="s">
        <v>21</v>
      </c>
      <c r="C35" s="75"/>
      <c r="D35" s="28">
        <f>D34+D28</f>
        <v>185331.72</v>
      </c>
      <c r="E35" s="28">
        <f>E34+E28</f>
        <v>3306357</v>
      </c>
      <c r="F35" s="28">
        <f>F34+F28</f>
        <v>2764512</v>
      </c>
      <c r="G35" s="28">
        <f>G34+G28</f>
        <v>0</v>
      </c>
      <c r="H35" s="28">
        <f>SUM(D35:G35)</f>
        <v>6256200.7200000007</v>
      </c>
    </row>
    <row r="36" spans="1:10" ht="15.75" x14ac:dyDescent="0.2">
      <c r="A36" s="72" t="s">
        <v>22</v>
      </c>
      <c r="B36" s="73"/>
      <c r="C36" s="73"/>
      <c r="D36" s="73"/>
      <c r="E36" s="73"/>
      <c r="F36" s="73"/>
      <c r="G36" s="73"/>
      <c r="H36" s="73"/>
    </row>
    <row r="37" spans="1:10" ht="26.25" customHeight="1" x14ac:dyDescent="0.2">
      <c r="A37" s="30"/>
      <c r="B37" s="70" t="s">
        <v>31</v>
      </c>
      <c r="C37" s="71"/>
      <c r="D37" s="38"/>
      <c r="E37" s="38"/>
      <c r="F37" s="38"/>
      <c r="G37" s="38"/>
      <c r="H37" s="31"/>
    </row>
    <row r="38" spans="1:10" s="8" customFormat="1" ht="18" customHeight="1" x14ac:dyDescent="0.25">
      <c r="A38" s="64" t="s">
        <v>34</v>
      </c>
      <c r="B38" s="65"/>
      <c r="C38" s="66"/>
      <c r="D38" s="39">
        <f>D35</f>
        <v>185331.72</v>
      </c>
      <c r="E38" s="39">
        <f>E35</f>
        <v>3306357</v>
      </c>
      <c r="F38" s="39">
        <f>F35</f>
        <v>2764512</v>
      </c>
      <c r="G38" s="39">
        <f>G35</f>
        <v>0</v>
      </c>
      <c r="H38" s="39">
        <f>SUM(D38:G38)</f>
        <v>6256200.7200000007</v>
      </c>
    </row>
    <row r="39" spans="1:10" ht="20.25" customHeight="1" x14ac:dyDescent="0.25">
      <c r="A39" s="67" t="s">
        <v>35</v>
      </c>
      <c r="B39" s="68"/>
      <c r="C39" s="68"/>
      <c r="D39" s="68"/>
      <c r="E39" s="68"/>
      <c r="F39" s="68"/>
      <c r="G39" s="68"/>
      <c r="H39" s="69"/>
    </row>
    <row r="40" spans="1:10" ht="20.25" customHeight="1" x14ac:dyDescent="0.25">
      <c r="A40" s="43" t="s">
        <v>30</v>
      </c>
      <c r="B40" s="44">
        <v>2020</v>
      </c>
      <c r="C40" s="45">
        <v>1.0620000000000001</v>
      </c>
      <c r="D40" s="46">
        <v>0</v>
      </c>
      <c r="E40" s="46">
        <v>0</v>
      </c>
      <c r="F40" s="46">
        <v>0</v>
      </c>
      <c r="G40" s="46">
        <v>0</v>
      </c>
      <c r="H40" s="47">
        <f t="shared" ref="H40:H42" si="5">D40+E40+F40+G40</f>
        <v>0</v>
      </c>
    </row>
    <row r="41" spans="1:10" ht="17.25" customHeight="1" x14ac:dyDescent="0.2">
      <c r="A41" s="49" t="s">
        <v>26</v>
      </c>
      <c r="B41" s="44">
        <v>2021</v>
      </c>
      <c r="C41" s="45">
        <v>1.0509999999999999</v>
      </c>
      <c r="D41" s="46">
        <v>0</v>
      </c>
      <c r="E41" s="46">
        <v>0</v>
      </c>
      <c r="F41" s="46">
        <v>0</v>
      </c>
      <c r="G41" s="46">
        <v>0</v>
      </c>
      <c r="H41" s="47">
        <f>D41+E41+F41+G41</f>
        <v>0</v>
      </c>
    </row>
    <row r="42" spans="1:10" ht="21" customHeight="1" x14ac:dyDescent="0.2">
      <c r="A42" s="49" t="s">
        <v>27</v>
      </c>
      <c r="B42" s="44">
        <v>2022</v>
      </c>
      <c r="C42" s="45">
        <v>1.048</v>
      </c>
      <c r="D42" s="46">
        <f>ROUND(D38*$C$40*$C$41*$C$42,5)</f>
        <v>216789.51397999999</v>
      </c>
      <c r="E42" s="46">
        <f t="shared" ref="E42:G42" si="6">ROUND(E38*$C$40*$C$41*$C$42,5)</f>
        <v>3867570.6838400001</v>
      </c>
      <c r="F42" s="46">
        <f t="shared" si="6"/>
        <v>3233754.1186099998</v>
      </c>
      <c r="G42" s="46">
        <f t="shared" si="6"/>
        <v>0</v>
      </c>
      <c r="H42" s="48">
        <f t="shared" si="5"/>
        <v>7318114.3164299997</v>
      </c>
      <c r="I42" s="16"/>
      <c r="J42" s="15"/>
    </row>
    <row r="43" spans="1:10" s="12" customFormat="1" ht="23.25" customHeight="1" x14ac:dyDescent="0.2">
      <c r="A43" s="61" t="s">
        <v>33</v>
      </c>
      <c r="B43" s="62"/>
      <c r="C43" s="63"/>
      <c r="D43" s="50">
        <f>ROUND(SUM(D40:D42),5)</f>
        <v>216789.51397999999</v>
      </c>
      <c r="E43" s="50">
        <f>ROUND(SUM(E40:E42),5)</f>
        <v>3867570.6838400001</v>
      </c>
      <c r="F43" s="50">
        <f>ROUND(SUM(F40:F42),5)</f>
        <v>3233754.1186099998</v>
      </c>
      <c r="G43" s="50">
        <f>ROUND(SUM(G40:G42),5)</f>
        <v>0</v>
      </c>
      <c r="H43" s="50">
        <f t="shared" ref="H43" si="7">D43+E43+F43+G43</f>
        <v>7318114.3164299997</v>
      </c>
      <c r="I43" s="16"/>
      <c r="J43" s="16"/>
    </row>
    <row r="44" spans="1:10" ht="18" customHeight="1" x14ac:dyDescent="0.2">
      <c r="A44" s="56" t="s">
        <v>22</v>
      </c>
      <c r="B44" s="57"/>
      <c r="C44" s="57"/>
      <c r="D44" s="57"/>
      <c r="E44" s="57"/>
      <c r="F44" s="57"/>
      <c r="G44" s="57"/>
      <c r="H44" s="58"/>
    </row>
    <row r="45" spans="1:10" ht="15.75" x14ac:dyDescent="0.2">
      <c r="A45" s="51">
        <v>5</v>
      </c>
      <c r="B45" s="52"/>
      <c r="C45" s="52" t="s">
        <v>42</v>
      </c>
      <c r="D45" s="53">
        <f>ROUND(D43*0.2,2)</f>
        <v>43357.9</v>
      </c>
      <c r="E45" s="53">
        <f>ROUND(E43*0.2,2)</f>
        <v>773514.14</v>
      </c>
      <c r="F45" s="53">
        <f>ROUND(F43*0.2,2)</f>
        <v>646750.81999999995</v>
      </c>
      <c r="G45" s="53">
        <f>ROUND(G43*0.2,2)</f>
        <v>0</v>
      </c>
      <c r="H45" s="53">
        <f>SUM(D45:G45)</f>
        <v>1463622.8599999999</v>
      </c>
    </row>
    <row r="46" spans="1:10" ht="21" customHeight="1" x14ac:dyDescent="0.2">
      <c r="A46" s="54"/>
      <c r="B46" s="59" t="s">
        <v>31</v>
      </c>
      <c r="C46" s="60"/>
      <c r="D46" s="53">
        <f>D45</f>
        <v>43357.9</v>
      </c>
      <c r="E46" s="53">
        <f t="shared" ref="E46:G46" si="8">E45</f>
        <v>773514.14</v>
      </c>
      <c r="F46" s="53">
        <f t="shared" si="8"/>
        <v>646750.81999999995</v>
      </c>
      <c r="G46" s="53">
        <f t="shared" si="8"/>
        <v>0</v>
      </c>
      <c r="H46" s="53">
        <f t="shared" ref="H46" si="9">SUM(D46:G46)</f>
        <v>1463622.8599999999</v>
      </c>
    </row>
    <row r="47" spans="1:10" ht="23.25" customHeight="1" x14ac:dyDescent="0.2">
      <c r="A47" s="61" t="s">
        <v>44</v>
      </c>
      <c r="B47" s="62"/>
      <c r="C47" s="63"/>
      <c r="D47" s="50">
        <f>D46+D43</f>
        <v>260147.41397999998</v>
      </c>
      <c r="E47" s="50">
        <f>E46+E43</f>
        <v>4641084.8238399997</v>
      </c>
      <c r="F47" s="50">
        <f>F46+F43</f>
        <v>3880504.9386099996</v>
      </c>
      <c r="G47" s="50">
        <f>G46+G43</f>
        <v>0</v>
      </c>
      <c r="H47" s="50">
        <f>SUM(D47:G47)</f>
        <v>8781737.1764299981</v>
      </c>
    </row>
    <row r="48" spans="1:10" ht="15.75" x14ac:dyDescent="0.2">
      <c r="A48" s="17"/>
      <c r="B48" s="18"/>
      <c r="C48" s="18"/>
      <c r="D48" s="20"/>
      <c r="E48" s="20"/>
      <c r="F48" s="20"/>
      <c r="G48" s="20"/>
      <c r="H48" s="20"/>
    </row>
    <row r="49" spans="1:12" ht="12.75" hidden="1" customHeight="1" x14ac:dyDescent="0.2">
      <c r="A49" s="17"/>
      <c r="B49" s="18"/>
      <c r="C49" s="18"/>
      <c r="D49" s="20"/>
      <c r="E49" s="20"/>
      <c r="F49" s="20"/>
      <c r="G49" s="20"/>
      <c r="H49" s="20"/>
      <c r="I49" s="14" t="s">
        <v>32</v>
      </c>
      <c r="J49" s="11">
        <v>166621.84</v>
      </c>
      <c r="K49" s="11">
        <v>166621.84</v>
      </c>
      <c r="L49" s="10">
        <f>K49/1.2</f>
        <v>138851.53333333333</v>
      </c>
    </row>
    <row r="50" spans="1:12" ht="15.75" x14ac:dyDescent="0.25">
      <c r="A50" s="40"/>
      <c r="B50" s="41"/>
      <c r="C50" s="41"/>
      <c r="D50" s="41"/>
      <c r="E50" s="41"/>
      <c r="F50" s="41"/>
      <c r="G50" s="41"/>
      <c r="H50" s="41"/>
    </row>
    <row r="51" spans="1:12" ht="15.75" customHeight="1" x14ac:dyDescent="0.25">
      <c r="A51" s="40"/>
      <c r="B51" s="18"/>
      <c r="C51" s="42"/>
      <c r="D51" s="42"/>
      <c r="E51" s="42"/>
      <c r="F51" s="42"/>
      <c r="G51" s="42"/>
      <c r="H51" s="20"/>
      <c r="I51" s="41"/>
      <c r="J51" s="41"/>
    </row>
    <row r="52" spans="1:12" ht="24.75" customHeight="1" x14ac:dyDescent="0.25">
      <c r="A52" s="40"/>
      <c r="B52" s="42"/>
      <c r="C52" s="42"/>
      <c r="D52" s="42"/>
      <c r="E52" s="42"/>
      <c r="F52" s="42"/>
      <c r="G52" s="42"/>
      <c r="H52" s="42"/>
      <c r="I52" s="41"/>
      <c r="J52" s="41"/>
    </row>
    <row r="53" spans="1:12" ht="41.25" customHeight="1" x14ac:dyDescent="0.25">
      <c r="A53" s="17"/>
      <c r="B53" s="18"/>
      <c r="C53" s="42"/>
      <c r="D53" s="42"/>
      <c r="E53" s="42"/>
      <c r="F53" s="42"/>
      <c r="G53" s="42"/>
      <c r="H53" s="20"/>
      <c r="I53" s="41"/>
      <c r="J53" s="41"/>
    </row>
    <row r="54" spans="1:12" ht="26.25" customHeight="1" x14ac:dyDescent="0.25">
      <c r="B54" s="18"/>
      <c r="C54" s="18"/>
      <c r="D54" s="20"/>
      <c r="E54" s="20"/>
      <c r="F54" s="20"/>
      <c r="G54" s="20"/>
      <c r="H54" s="55"/>
      <c r="I54" s="41"/>
      <c r="J54" s="41"/>
    </row>
  </sheetData>
  <mergeCells count="34">
    <mergeCell ref="B22:C22"/>
    <mergeCell ref="A5:H5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  <mergeCell ref="A15:H15"/>
    <mergeCell ref="B18:C18"/>
    <mergeCell ref="A19:H19"/>
    <mergeCell ref="B20:C20"/>
    <mergeCell ref="A21:H21"/>
    <mergeCell ref="B37:C37"/>
    <mergeCell ref="A23:H23"/>
    <mergeCell ref="B24:C24"/>
    <mergeCell ref="A25:H25"/>
    <mergeCell ref="B27:C27"/>
    <mergeCell ref="B28:C28"/>
    <mergeCell ref="A29:H29"/>
    <mergeCell ref="B31:C31"/>
    <mergeCell ref="A32:H32"/>
    <mergeCell ref="B34:C34"/>
    <mergeCell ref="B35:C35"/>
    <mergeCell ref="A36:H36"/>
    <mergeCell ref="A44:H44"/>
    <mergeCell ref="B46:C46"/>
    <mergeCell ref="A47:C47"/>
    <mergeCell ref="A38:C38"/>
    <mergeCell ref="A39:H39"/>
    <mergeCell ref="A43:C43"/>
  </mergeCells>
  <pageMargins left="0.78740157480314965" right="0.39370078740157483" top="0.43307086614173229" bottom="0.47244094488188981" header="0.23622047244094491" footer="0.23622047244094491"/>
  <pageSetup paperSize="9" scale="48" fitToHeight="10000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3"/>
  <sheetViews>
    <sheetView workbookViewId="0">
      <selection activeCell="C42" sqref="C42"/>
    </sheetView>
  </sheetViews>
  <sheetFormatPr defaultRowHeight="12.75" x14ac:dyDescent="0.2"/>
  <cols>
    <col min="4" max="6" width="12.5703125" customWidth="1"/>
    <col min="7" max="7" width="10.140625" bestFit="1" customWidth="1"/>
    <col min="8" max="8" width="13.7109375" customWidth="1"/>
    <col min="9" max="9" width="14.5703125" customWidth="1"/>
  </cols>
  <sheetData>
    <row r="5" spans="3:9" x14ac:dyDescent="0.2">
      <c r="C5">
        <v>2017</v>
      </c>
      <c r="D5">
        <v>1.054</v>
      </c>
      <c r="E5">
        <v>40.393999999999998</v>
      </c>
      <c r="F5">
        <v>1.18</v>
      </c>
      <c r="G5" s="9">
        <f>ROUND(E5*F5,6)</f>
        <v>47.664920000000002</v>
      </c>
      <c r="H5" s="9">
        <f>G5/D5</f>
        <v>45.222884250474387</v>
      </c>
      <c r="I5" s="9">
        <f>H5*1000</f>
        <v>45222.884250474388</v>
      </c>
    </row>
    <row r="6" spans="3:9" x14ac:dyDescent="0.2">
      <c r="C6">
        <v>2018</v>
      </c>
      <c r="D6">
        <v>1.044</v>
      </c>
      <c r="E6">
        <v>26.8</v>
      </c>
      <c r="F6">
        <v>1.18</v>
      </c>
      <c r="G6" s="9">
        <f>ROUND(E6*F6,6)</f>
        <v>31.623999999999999</v>
      </c>
      <c r="H6" s="9">
        <f>G6/D6/D5</f>
        <v>28.739267304993927</v>
      </c>
      <c r="I6" s="9">
        <f>H6*1000</f>
        <v>28739.267304993926</v>
      </c>
    </row>
    <row r="7" spans="3:9" x14ac:dyDescent="0.2">
      <c r="C7">
        <v>2019</v>
      </c>
      <c r="D7">
        <v>1.046</v>
      </c>
      <c r="E7">
        <v>29.6</v>
      </c>
      <c r="F7">
        <v>1.18</v>
      </c>
      <c r="G7" s="9">
        <f t="shared" ref="G7:G10" si="0">ROUND(E7*F7,6)</f>
        <v>34.927999999999997</v>
      </c>
      <c r="H7" s="9">
        <f>G7/D7/D6/D5</f>
        <v>30.345963022881055</v>
      </c>
      <c r="I7" s="9">
        <f t="shared" ref="I7:I10" si="1">H7*1000</f>
        <v>30345.963022881053</v>
      </c>
    </row>
    <row r="8" spans="3:9" x14ac:dyDescent="0.2">
      <c r="C8">
        <v>2020</v>
      </c>
      <c r="D8">
        <v>1.0509999999999999</v>
      </c>
      <c r="E8">
        <v>30.17</v>
      </c>
      <c r="F8">
        <v>1.18</v>
      </c>
      <c r="G8" s="9">
        <f t="shared" si="0"/>
        <v>35.6006</v>
      </c>
      <c r="H8" s="9">
        <f>G8/D8/D7/D6/D5</f>
        <v>29.429427070753775</v>
      </c>
      <c r="I8" s="9">
        <f t="shared" si="1"/>
        <v>29429.427070753776</v>
      </c>
    </row>
    <row r="9" spans="3:9" x14ac:dyDescent="0.2">
      <c r="C9">
        <v>2021</v>
      </c>
      <c r="D9">
        <v>1.048</v>
      </c>
      <c r="E9">
        <v>32.619999999999997</v>
      </c>
      <c r="F9">
        <v>1.18</v>
      </c>
      <c r="G9" s="9">
        <f t="shared" si="0"/>
        <v>38.491599999999998</v>
      </c>
      <c r="H9" s="9">
        <f>G9/D9/D8/D7/D6/D5</f>
        <v>30.361915780298034</v>
      </c>
      <c r="I9" s="9">
        <f t="shared" si="1"/>
        <v>30361.915780298033</v>
      </c>
    </row>
    <row r="10" spans="3:9" x14ac:dyDescent="0.2">
      <c r="C10">
        <v>2022</v>
      </c>
      <c r="D10">
        <v>1.052</v>
      </c>
      <c r="E10">
        <v>33.923999999999999</v>
      </c>
      <c r="F10">
        <v>1.18</v>
      </c>
      <c r="G10" s="9">
        <f t="shared" si="0"/>
        <v>40.030320000000003</v>
      </c>
      <c r="H10" s="9">
        <f>G10/D10/D9/D8/D7/D6/D5</f>
        <v>30.014874325707908</v>
      </c>
      <c r="I10" s="9">
        <f t="shared" si="1"/>
        <v>30014.874325707908</v>
      </c>
    </row>
    <row r="11" spans="3:9" x14ac:dyDescent="0.2">
      <c r="G11" s="9"/>
      <c r="H11" s="9"/>
      <c r="I11" s="9"/>
    </row>
    <row r="12" spans="3:9" x14ac:dyDescent="0.2">
      <c r="G12" s="9">
        <f>SUM(G5:G10)</f>
        <v>228.33944000000002</v>
      </c>
      <c r="H12" s="9"/>
      <c r="I12" s="9">
        <f>SUM(I5:I10)</f>
        <v>194114.33175510907</v>
      </c>
    </row>
    <row r="13" spans="3:9" x14ac:dyDescent="0.2">
      <c r="G13">
        <f>G12*1.18</f>
        <v>269.44053919999999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Торги 2022</vt:lpstr>
      <vt:lpstr>Лист1</vt:lpstr>
      <vt:lpstr>'Торги 2022'!Заголовки_для_печати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Коваленко Ольга Викторовна</cp:lastModifiedBy>
  <cp:lastPrinted>2021-12-28T06:06:57Z</cp:lastPrinted>
  <dcterms:created xsi:type="dcterms:W3CDTF">2002-03-25T05:35:56Z</dcterms:created>
  <dcterms:modified xsi:type="dcterms:W3CDTF">2022-01-31T06:39:14Z</dcterms:modified>
</cp:coreProperties>
</file>