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jpeg" ContentType="image/jpeg"/>
  <Default Extension="rels" ContentType="application/vnd.openxmlformats-package.relationships+xml"/>
  <Default Extension="xml" ContentType="application/xml"/>
  <Default Extension="vsdx" ContentType="application/vnd.ms-visio.drawing"/>
  <Default Extension="vml" ContentType="application/vnd.openxmlformats-officedocument.vmlDrawing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420" windowWidth="11400" windowHeight="5475" tabRatio="113" firstSheet="1" activeTab="1"/>
  </bookViews>
  <sheets>
    <sheet name="Спец-ция" sheetId="1" r:id="rId1"/>
    <sheet name="Тех опис" sheetId="2" r:id="rId2"/>
    <sheet name="Лист1" sheetId="3" r:id="rId3"/>
  </sheets>
  <definedNames>
    <definedName name="_xlnm.Print_Area" localSheetId="0">'Спец-ция'!$A$1:$L$356</definedName>
    <definedName name="_xlnm.Print_Area" localSheetId="1">'Тех опис'!$A$1:$T$432</definedName>
  </definedNames>
  <calcPr calcId="145621" refMode="R1C1"/>
</workbook>
</file>

<file path=xl/calcChain.xml><?xml version="1.0" encoding="utf-8"?>
<calcChain xmlns="http://schemas.openxmlformats.org/spreadsheetml/2006/main">
  <c r="K291" i="1" l="1"/>
  <c r="J291" i="1"/>
  <c r="K232" i="1"/>
  <c r="J232" i="1"/>
  <c r="K231" i="1"/>
  <c r="J231" i="1"/>
  <c r="K230" i="1"/>
  <c r="J230" i="1"/>
  <c r="K229" i="1"/>
  <c r="J229" i="1"/>
  <c r="K228" i="1"/>
  <c r="J228" i="1"/>
  <c r="K343" i="1"/>
  <c r="J343" i="1"/>
  <c r="K342" i="1"/>
  <c r="J342" i="1"/>
  <c r="K341" i="1"/>
  <c r="J341" i="1"/>
  <c r="K340" i="1"/>
  <c r="J340" i="1"/>
  <c r="K179" i="1"/>
  <c r="J179" i="1"/>
  <c r="K178" i="1"/>
  <c r="J178" i="1"/>
  <c r="K177" i="1"/>
  <c r="J177" i="1"/>
  <c r="K176" i="1"/>
  <c r="J176" i="1"/>
  <c r="K175" i="1"/>
  <c r="J175" i="1"/>
  <c r="K174" i="1"/>
  <c r="J174" i="1"/>
  <c r="K173" i="1"/>
  <c r="J173" i="1"/>
  <c r="K172" i="1"/>
  <c r="J172" i="1"/>
  <c r="K171" i="1"/>
  <c r="J171" i="1"/>
  <c r="K170" i="1"/>
  <c r="J170" i="1"/>
  <c r="K169" i="1"/>
  <c r="J169" i="1"/>
  <c r="K168" i="1"/>
  <c r="J168" i="1"/>
  <c r="K167" i="1"/>
  <c r="J167" i="1"/>
  <c r="K166" i="1"/>
  <c r="J166" i="1"/>
  <c r="K165" i="1"/>
  <c r="J165" i="1"/>
  <c r="K164" i="1"/>
  <c r="J164" i="1"/>
  <c r="K319" i="1" l="1"/>
  <c r="K320" i="1"/>
  <c r="K321" i="1"/>
  <c r="K322" i="1"/>
  <c r="K323" i="1"/>
  <c r="K324" i="1"/>
  <c r="K325" i="1"/>
  <c r="K326" i="1"/>
  <c r="K327" i="1"/>
  <c r="K328" i="1"/>
  <c r="K329" i="1"/>
  <c r="K330" i="1"/>
  <c r="K331" i="1"/>
  <c r="K332" i="1"/>
  <c r="K333" i="1"/>
  <c r="K334" i="1"/>
  <c r="K335" i="1"/>
  <c r="K336" i="1"/>
  <c r="K337" i="1"/>
  <c r="K338" i="1"/>
  <c r="K339" i="1"/>
  <c r="J319" i="1"/>
  <c r="J320" i="1"/>
  <c r="J321" i="1"/>
  <c r="J322" i="1"/>
  <c r="J323" i="1"/>
  <c r="J324" i="1"/>
  <c r="J325" i="1"/>
  <c r="J326" i="1"/>
  <c r="J327" i="1"/>
  <c r="J328" i="1"/>
  <c r="J329" i="1"/>
  <c r="J330" i="1"/>
  <c r="J331" i="1"/>
  <c r="J332" i="1"/>
  <c r="J333" i="1"/>
  <c r="J334" i="1"/>
  <c r="J335" i="1"/>
  <c r="J336" i="1"/>
  <c r="J337" i="1"/>
  <c r="J338" i="1"/>
  <c r="J339" i="1"/>
  <c r="J183" i="1"/>
  <c r="J184" i="1"/>
  <c r="K209" i="1"/>
  <c r="K210" i="1"/>
  <c r="K211" i="1"/>
  <c r="K212" i="1"/>
  <c r="K213" i="1"/>
  <c r="K214" i="1"/>
  <c r="K215" i="1"/>
  <c r="K216" i="1"/>
  <c r="K217" i="1"/>
  <c r="K218" i="1"/>
  <c r="K219" i="1"/>
  <c r="K220" i="1"/>
  <c r="K221" i="1"/>
  <c r="K222" i="1"/>
  <c r="K223" i="1"/>
  <c r="K224" i="1"/>
  <c r="K225" i="1"/>
  <c r="K226" i="1"/>
  <c r="K227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K183" i="1"/>
  <c r="K141" i="1" l="1"/>
  <c r="J141" i="1"/>
  <c r="K104" i="1"/>
  <c r="J104" i="1"/>
  <c r="K162" i="1"/>
  <c r="J162" i="1"/>
  <c r="K161" i="1"/>
  <c r="J161" i="1"/>
  <c r="K88" i="1" l="1"/>
  <c r="K89" i="1"/>
  <c r="K90" i="1"/>
  <c r="K91" i="1"/>
  <c r="K92" i="1"/>
  <c r="K93" i="1"/>
  <c r="K94" i="1"/>
  <c r="K95" i="1"/>
  <c r="K96" i="1"/>
  <c r="K97" i="1"/>
  <c r="K98" i="1"/>
  <c r="K99" i="1"/>
  <c r="K100" i="1"/>
  <c r="K101" i="1"/>
  <c r="K102" i="1"/>
  <c r="K103" i="1"/>
  <c r="K105" i="1"/>
  <c r="K106" i="1"/>
  <c r="K107" i="1"/>
  <c r="K108" i="1"/>
  <c r="K109" i="1"/>
  <c r="K110" i="1"/>
  <c r="K111" i="1"/>
  <c r="K112" i="1"/>
  <c r="K113" i="1"/>
  <c r="K114" i="1"/>
  <c r="K115" i="1"/>
  <c r="K116" i="1"/>
  <c r="K117" i="1"/>
  <c r="K118" i="1"/>
  <c r="K119" i="1"/>
  <c r="K120" i="1"/>
  <c r="K121" i="1"/>
  <c r="K122" i="1"/>
  <c r="K123" i="1"/>
  <c r="K124" i="1"/>
  <c r="K125" i="1"/>
  <c r="K126" i="1"/>
  <c r="K127" i="1"/>
  <c r="K128" i="1"/>
  <c r="K129" i="1"/>
  <c r="K130" i="1"/>
  <c r="K131" i="1"/>
  <c r="K132" i="1"/>
  <c r="K133" i="1"/>
  <c r="K134" i="1"/>
  <c r="K135" i="1"/>
  <c r="K136" i="1"/>
  <c r="K137" i="1"/>
  <c r="K138" i="1"/>
  <c r="K139" i="1"/>
  <c r="K140" i="1"/>
  <c r="K142" i="1"/>
  <c r="K143" i="1"/>
  <c r="K144" i="1"/>
  <c r="K145" i="1"/>
  <c r="K146" i="1"/>
  <c r="K147" i="1"/>
  <c r="K148" i="1"/>
  <c r="K149" i="1"/>
  <c r="K150" i="1"/>
  <c r="K151" i="1"/>
  <c r="K152" i="1"/>
  <c r="K153" i="1"/>
  <c r="K154" i="1"/>
  <c r="K155" i="1"/>
  <c r="K156" i="1"/>
  <c r="K157" i="1"/>
  <c r="K158" i="1"/>
  <c r="K159" i="1"/>
  <c r="K160" i="1"/>
  <c r="K163" i="1"/>
  <c r="K184" i="1"/>
  <c r="K185" i="1"/>
  <c r="K186" i="1"/>
  <c r="K187" i="1"/>
  <c r="K188" i="1"/>
  <c r="K189" i="1"/>
  <c r="K190" i="1"/>
  <c r="K191" i="1"/>
  <c r="K192" i="1"/>
  <c r="K193" i="1"/>
  <c r="K194" i="1"/>
  <c r="K195" i="1"/>
  <c r="K196" i="1"/>
  <c r="K197" i="1"/>
  <c r="K198" i="1"/>
  <c r="K199" i="1"/>
  <c r="K200" i="1"/>
  <c r="K201" i="1"/>
  <c r="K202" i="1"/>
  <c r="K203" i="1"/>
  <c r="K204" i="1"/>
  <c r="K205" i="1"/>
  <c r="K206" i="1"/>
  <c r="K207" i="1"/>
  <c r="K208" i="1"/>
  <c r="K236" i="1"/>
  <c r="K237" i="1"/>
  <c r="K238" i="1"/>
  <c r="K239" i="1"/>
  <c r="K240" i="1"/>
  <c r="K241" i="1"/>
  <c r="K242" i="1"/>
  <c r="K243" i="1"/>
  <c r="K244" i="1"/>
  <c r="K245" i="1"/>
  <c r="K246" i="1"/>
  <c r="K247" i="1"/>
  <c r="K248" i="1"/>
  <c r="K249" i="1"/>
  <c r="K250" i="1"/>
  <c r="K251" i="1"/>
  <c r="K252" i="1"/>
  <c r="K253" i="1"/>
  <c r="K254" i="1"/>
  <c r="K255" i="1"/>
  <c r="K256" i="1"/>
  <c r="K257" i="1"/>
  <c r="K258" i="1"/>
  <c r="K259" i="1"/>
  <c r="K260" i="1"/>
  <c r="K261" i="1"/>
  <c r="K262" i="1"/>
  <c r="K263" i="1"/>
  <c r="K264" i="1"/>
  <c r="K265" i="1"/>
  <c r="K266" i="1"/>
  <c r="K267" i="1"/>
  <c r="K268" i="1"/>
  <c r="K269" i="1"/>
  <c r="K270" i="1"/>
  <c r="K271" i="1"/>
  <c r="K272" i="1"/>
  <c r="K273" i="1"/>
  <c r="K274" i="1"/>
  <c r="K275" i="1"/>
  <c r="K276" i="1"/>
  <c r="K277" i="1"/>
  <c r="K278" i="1"/>
  <c r="K279" i="1"/>
  <c r="K280" i="1"/>
  <c r="K281" i="1"/>
  <c r="K282" i="1"/>
  <c r="K283" i="1"/>
  <c r="K284" i="1"/>
  <c r="K285" i="1"/>
  <c r="K286" i="1"/>
  <c r="K287" i="1"/>
  <c r="K288" i="1"/>
  <c r="K289" i="1"/>
  <c r="K290" i="1"/>
  <c r="K295" i="1"/>
  <c r="K296" i="1"/>
  <c r="K297" i="1"/>
  <c r="K298" i="1"/>
  <c r="K299" i="1"/>
  <c r="K300" i="1"/>
  <c r="K301" i="1"/>
  <c r="K302" i="1"/>
  <c r="K303" i="1"/>
  <c r="K304" i="1"/>
  <c r="K305" i="1"/>
  <c r="K306" i="1"/>
  <c r="K307" i="1"/>
  <c r="K308" i="1"/>
  <c r="K309" i="1"/>
  <c r="K310" i="1"/>
  <c r="K311" i="1"/>
  <c r="K312" i="1"/>
  <c r="K313" i="1"/>
  <c r="K314" i="1"/>
  <c r="K315" i="1"/>
  <c r="K316" i="1"/>
  <c r="K317" i="1"/>
  <c r="K318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3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53" i="1"/>
  <c r="J254" i="1"/>
  <c r="J255" i="1"/>
  <c r="J256" i="1"/>
  <c r="J257" i="1"/>
  <c r="J258" i="1"/>
  <c r="J259" i="1"/>
  <c r="J260" i="1"/>
  <c r="J261" i="1"/>
  <c r="J262" i="1"/>
  <c r="J263" i="1"/>
  <c r="J264" i="1"/>
  <c r="J265" i="1"/>
  <c r="J266" i="1"/>
  <c r="J267" i="1"/>
  <c r="J268" i="1"/>
  <c r="J269" i="1"/>
  <c r="J270" i="1"/>
  <c r="J271" i="1"/>
  <c r="J272" i="1"/>
  <c r="J273" i="1"/>
  <c r="J274" i="1"/>
  <c r="J275" i="1"/>
  <c r="J276" i="1"/>
  <c r="J277" i="1"/>
  <c r="J278" i="1"/>
  <c r="J279" i="1"/>
  <c r="J280" i="1"/>
  <c r="J281" i="1"/>
  <c r="J282" i="1"/>
  <c r="J283" i="1"/>
  <c r="J284" i="1"/>
  <c r="J285" i="1"/>
  <c r="J286" i="1"/>
  <c r="J287" i="1"/>
  <c r="J288" i="1"/>
  <c r="J289" i="1"/>
  <c r="J290" i="1"/>
  <c r="J295" i="1"/>
  <c r="J296" i="1"/>
  <c r="J297" i="1"/>
  <c r="J298" i="1"/>
  <c r="J299" i="1"/>
  <c r="J300" i="1"/>
  <c r="J301" i="1"/>
  <c r="J302" i="1"/>
  <c r="J303" i="1"/>
  <c r="J304" i="1"/>
  <c r="J305" i="1"/>
  <c r="J306" i="1"/>
  <c r="J307" i="1"/>
  <c r="J308" i="1"/>
  <c r="J309" i="1"/>
  <c r="J310" i="1"/>
  <c r="J311" i="1"/>
  <c r="J312" i="1"/>
  <c r="J313" i="1"/>
  <c r="J314" i="1"/>
  <c r="J315" i="1"/>
  <c r="J316" i="1"/>
  <c r="J317" i="1"/>
  <c r="J318" i="1"/>
  <c r="J233" i="1" l="1"/>
  <c r="K233" i="1"/>
  <c r="J180" i="1"/>
  <c r="K180" i="1"/>
  <c r="K85" i="1"/>
  <c r="J85" i="1"/>
  <c r="J344" i="1"/>
  <c r="J292" i="1"/>
  <c r="K344" i="1"/>
  <c r="K292" i="1"/>
  <c r="J346" i="1" l="1"/>
  <c r="K346" i="1"/>
</calcChain>
</file>

<file path=xl/sharedStrings.xml><?xml version="1.0" encoding="utf-8"?>
<sst xmlns="http://schemas.openxmlformats.org/spreadsheetml/2006/main" count="1371" uniqueCount="502">
  <si>
    <t>Артикул</t>
  </si>
  <si>
    <t>Ед. изм.</t>
  </si>
  <si>
    <t>кг</t>
  </si>
  <si>
    <t>шт</t>
  </si>
  <si>
    <t>Общее количество</t>
  </si>
  <si>
    <t>руб. без НДС</t>
  </si>
  <si>
    <t>руб. с НДС</t>
  </si>
  <si>
    <t>Производитель, страна происхождения</t>
  </si>
  <si>
    <t>Характеристика</t>
  </si>
  <si>
    <t>Цена за единицу продукции Участника</t>
  </si>
  <si>
    <t>Наименование продукции</t>
  </si>
  <si>
    <t>Общая стоимость позиции Участника</t>
  </si>
  <si>
    <t>1.1 филиал АО "ДРСК" "Амурские ЭС"</t>
  </si>
  <si>
    <t>№ п/п</t>
  </si>
  <si>
    <t>Отгрузочные реквизиты: ст. Благовещенск Заб. Ж.Д., Код-954704, код предприятия-9533, ОКПО-97987579                                                                                                                                                                                                                                                                                                                                                                                                                                                                                                  Адрес склада: 675003, Амурская область, г. Благовещенск, ул. Театральная, 179</t>
  </si>
  <si>
    <t>ИТОГО по филиалу Амурские ЭС:</t>
  </si>
  <si>
    <t>1.2. филиал АО "ДРСК" "Приморские электрические сети"</t>
  </si>
  <si>
    <t>ИТОГО по филиалу Приморские ЭС:</t>
  </si>
  <si>
    <t>1.3. филиал АО "ДРСК" "Хабаровские электрические сети" СП Северные ЭС</t>
  </si>
  <si>
    <t>ИТОГО по филиалу Хабаровские ЭС-СП Северные ЭС:</t>
  </si>
  <si>
    <t>1.4. филиал АО "ДРСК" "Хабаровские электрические сети" СП Центральные ЭС</t>
  </si>
  <si>
    <t>ИТОГО по филиалу Хабаровские ЭС-СП Центральные ЭС:</t>
  </si>
  <si>
    <t>ИТОГО по филиалу ЮЯЭС:</t>
  </si>
  <si>
    <t xml:space="preserve">Отгрузочные реквизиты для транспортной компании: Республика Саха (Якутия), г. Алдан, ул. Тарабукина 60а (для филиала АО "ДРСК" "ЮЯЭС")        </t>
  </si>
  <si>
    <t>ВСЕГО по всем филиалам:</t>
  </si>
  <si>
    <t xml:space="preserve">Отгрузочные реквизиты: ст. Уссурийск ДВЖД, Код-988306, код предприятия-2452, ОКПО-97053894                                                                                                                                                                                                                                                                                                                                                                                                                             Адрес склада: 692524, Приморский край, г. Уссурийск, ул. Ровная, 22А                                                                                  </t>
  </si>
  <si>
    <t>Отгрузочные реквизиты: ст. Комсомольск-на-Амуре ДВЖД, Код-960103, код предприятия-9531, ОКПО-98097847                                                                                                                                                                                                                                                                                                                                                                                                    Адрес склада: 681000, г. Комсомольск-на-Амуре, ул. Аллея Труда, 16А</t>
  </si>
  <si>
    <t>Отгрузочные реквизиты: ст. Хабаровск-2 ДВЖД, Код-970001, код предприятия-9531, ОКПО-98097847                                                                                                                                                                                                                                                                                                                                                                                                                                  Адрес склада: 680009, Хабаровский край, г. Хабаровск, ул. Промышленная, 13</t>
  </si>
  <si>
    <t>Болт</t>
  </si>
  <si>
    <t>М 20х260</t>
  </si>
  <si>
    <t>Болт анкерный</t>
  </si>
  <si>
    <t>М 14*100 мм ГОСТ 24379.1-80</t>
  </si>
  <si>
    <t>М 12*100 мм ГОСТ 24379.1-80</t>
  </si>
  <si>
    <t>Болт Б5</t>
  </si>
  <si>
    <t>Б5; М16х260</t>
  </si>
  <si>
    <t>Болт заварной М 18х400 с заварной серьгой СРС-7-16 (с гайкой и шайбой)</t>
  </si>
  <si>
    <t>М 18х400 с заварной серьгой СРС-7-16 (с гайкой и шайбой)</t>
  </si>
  <si>
    <t>компл</t>
  </si>
  <si>
    <t>Болт с гайкой</t>
  </si>
  <si>
    <t>М 16х450 мм ГОСТ 7805</t>
  </si>
  <si>
    <t>М 16х70 мм ГОСТ 7805</t>
  </si>
  <si>
    <t>М 8х35 мм ГОСТ 7805</t>
  </si>
  <si>
    <t>М12х60 мм ГОСТ 7805</t>
  </si>
  <si>
    <t>М 10х40 мм ГОСТ 7805</t>
  </si>
  <si>
    <t>Болт с полной резьбой оцинкованный</t>
  </si>
  <si>
    <t>М12х40 мм ГОСТ 7798-70</t>
  </si>
  <si>
    <t>Болт с шестигранной головкой</t>
  </si>
  <si>
    <t>М 10х60 мм ГОСТ 7798</t>
  </si>
  <si>
    <t>Гайка</t>
  </si>
  <si>
    <t>М10 мм ГОСТ 5916</t>
  </si>
  <si>
    <t>М20 мм ГОСТ 5916</t>
  </si>
  <si>
    <t>Гайка оцинкованная</t>
  </si>
  <si>
    <t>М18 мм ГОСТ 5915</t>
  </si>
  <si>
    <t>М 12мм. ГОСТ 5915</t>
  </si>
  <si>
    <t>Гайка шестигранная</t>
  </si>
  <si>
    <t>М 20 мм ГОСТ 5915</t>
  </si>
  <si>
    <t>Гвоздь строительный</t>
  </si>
  <si>
    <t>П 4х120 мм ГОСТ 4028</t>
  </si>
  <si>
    <t>Дюбель-гвоздь 6*40мм</t>
  </si>
  <si>
    <t>6*40мм</t>
  </si>
  <si>
    <t>Дюбель-гвоздь 6*60мм</t>
  </si>
  <si>
    <t>6*60мм</t>
  </si>
  <si>
    <t>Саморез</t>
  </si>
  <si>
    <t>д-3,5х16</t>
  </si>
  <si>
    <t>4,2*25 (100 шт.)</t>
  </si>
  <si>
    <t>упак</t>
  </si>
  <si>
    <t>д-3,5х41 мм</t>
  </si>
  <si>
    <t>3,5х25</t>
  </si>
  <si>
    <t>3,8*40</t>
  </si>
  <si>
    <t>4,2х32 (100шт.)</t>
  </si>
  <si>
    <t>Саморез (прессшайба)</t>
  </si>
  <si>
    <t>4,2*16 мм</t>
  </si>
  <si>
    <t>Саморез ДФ 3,5х41мм</t>
  </si>
  <si>
    <t>ДФ 3,5х41мм (1000шт)</t>
  </si>
  <si>
    <t>Саморез ДФ 4,2х70мм</t>
  </si>
  <si>
    <t>ДФ 4,2х70мм (100шт)</t>
  </si>
  <si>
    <t>Саморез кровельный</t>
  </si>
  <si>
    <t>4,8х35</t>
  </si>
  <si>
    <t>Саморез кровельный 5,5х38 мм</t>
  </si>
  <si>
    <t>5,5х38 мм (100 шт)</t>
  </si>
  <si>
    <t>Саморез оцинкованный с пресс - шайбой</t>
  </si>
  <si>
    <t>4,2*25 мм (100шт)</t>
  </si>
  <si>
    <t>Саморез п/шайбой острый</t>
  </si>
  <si>
    <t>4,2*32 ( 200 шт)</t>
  </si>
  <si>
    <t>Саморез по дереву</t>
  </si>
  <si>
    <t>3,5х30</t>
  </si>
  <si>
    <t>Саморез по дереву ДФ</t>
  </si>
  <si>
    <t>4,2х89 мм (100 шт)</t>
  </si>
  <si>
    <t>3,5х51 мм (1000 шт)</t>
  </si>
  <si>
    <t>Сетка стальная "Рабица"</t>
  </si>
  <si>
    <t>м2</t>
  </si>
  <si>
    <t>45*45*3,0мм ГОСТ 5336</t>
  </si>
  <si>
    <t>Шайба гроверная</t>
  </si>
  <si>
    <t>М12 мм</t>
  </si>
  <si>
    <t>М10 мм</t>
  </si>
  <si>
    <t>Шайба оцинкованная</t>
  </si>
  <si>
    <t>М20 мм ГОСТ 11371</t>
  </si>
  <si>
    <t>М12 мм ГОСТ 11371</t>
  </si>
  <si>
    <t>Шайба плоская</t>
  </si>
  <si>
    <t>д-10 мм, ГОСТ 11371</t>
  </si>
  <si>
    <t>Шпилька</t>
  </si>
  <si>
    <t>18х500 ГОСТ7805</t>
  </si>
  <si>
    <t>П 3,5х90 мм ГОСТ 4028</t>
  </si>
  <si>
    <t>П 3х80 мм ГОСТ 4028</t>
  </si>
  <si>
    <t>П 3х70 мм ГОСТ 4028</t>
  </si>
  <si>
    <t>П 5х150 мм ГОСТ 4028</t>
  </si>
  <si>
    <t>25х25х1,6 ГОСт 5336</t>
  </si>
  <si>
    <t>Шуруп ГКЛ/ дерево</t>
  </si>
  <si>
    <t>3,5 х 32 мм</t>
  </si>
  <si>
    <t>М 8х30 мм</t>
  </si>
  <si>
    <t>М 30х500 мм ГОСТ 7798</t>
  </si>
  <si>
    <t>М10х50 мм ГОСТ 7798</t>
  </si>
  <si>
    <t>Болт оцинкованный</t>
  </si>
  <si>
    <t>М10х25 ГОСТ 7798-70</t>
  </si>
  <si>
    <t>М 8х30 мм ГОСТ 7805</t>
  </si>
  <si>
    <t>М 10х45 мм ГОСТ 7798-70</t>
  </si>
  <si>
    <t>М 10х50 мм ГОСТ 7798</t>
  </si>
  <si>
    <t>М 10х40 мм ГОСТ 7798</t>
  </si>
  <si>
    <t>М 8х50 мм ГОСТ 7798</t>
  </si>
  <si>
    <t>М 6х30 мм ГОСТ 7798</t>
  </si>
  <si>
    <t>М30 мм ГОСТ 5916</t>
  </si>
  <si>
    <t>Гайка М12</t>
  </si>
  <si>
    <t>М12 ГОСТ 5915-70</t>
  </si>
  <si>
    <t>М16 ГОСТ 5915-70</t>
  </si>
  <si>
    <t>М 10мм ГОСТ 5915</t>
  </si>
  <si>
    <t>М 8мм. ГОСТ 5915</t>
  </si>
  <si>
    <t>М 6 мм ГОСТ 5915</t>
  </si>
  <si>
    <t>М 16 мм ГОСТ 5915</t>
  </si>
  <si>
    <t>М 12 мм ГОСТ 5915</t>
  </si>
  <si>
    <t>М 10 мм ГОСТ 5915</t>
  </si>
  <si>
    <t>Гайка шестиграннная</t>
  </si>
  <si>
    <t>М8 мм ГОСТ 5915</t>
  </si>
  <si>
    <t>П 2,5х60 мм ГОСТ 4028</t>
  </si>
  <si>
    <t>П 2х50 мм ГОСТ 4028</t>
  </si>
  <si>
    <t>П 4х100 мм ГОСТ 4028</t>
  </si>
  <si>
    <t>П 3,5х100 мм ГОСТ 4028</t>
  </si>
  <si>
    <t>3,8*64 (100 штук)</t>
  </si>
  <si>
    <t>д-3,5 х 32 мм (упак 100 шт.)</t>
  </si>
  <si>
    <t>Саморез 3,9х25мм</t>
  </si>
  <si>
    <t>3,9х25мм (100шт)</t>
  </si>
  <si>
    <t>5,5*38</t>
  </si>
  <si>
    <t>Саморез кровельный 6,3х25 мм</t>
  </si>
  <si>
    <t>6,3х25 мм (100 шт)</t>
  </si>
  <si>
    <t>3,5х32 мм (100 шт)</t>
  </si>
  <si>
    <t>М8 мм</t>
  </si>
  <si>
    <t>М 10мм ГОСТ 11371</t>
  </si>
  <si>
    <t>М 8мм. ГОСТ 11371</t>
  </si>
  <si>
    <t>д-8 мм, ГОСТ 11371</t>
  </si>
  <si>
    <t>д-16 мм, ГОСТ 11371</t>
  </si>
  <si>
    <t>д-12 мм, ГОСТ 11371</t>
  </si>
  <si>
    <t>Шайба плоская оцинкованная</t>
  </si>
  <si>
    <t>М16 ГОСТ 11371-70</t>
  </si>
  <si>
    <t>Шайба пружинная</t>
  </si>
  <si>
    <t>д-14 мм, ГОСТ 6402</t>
  </si>
  <si>
    <t>М12х50 мм ГОСТ 7798</t>
  </si>
  <si>
    <t>Болт анкерный с гайкой</t>
  </si>
  <si>
    <t>16х220</t>
  </si>
  <si>
    <t>М 10х35 мм ГОСТ 7798-70</t>
  </si>
  <si>
    <t>М10х40 мм ГОСТ 7798-70</t>
  </si>
  <si>
    <t>М 8х25 мм ГОСТ 7798-70</t>
  </si>
  <si>
    <t>М16х60 мм ГОСТ 7798-70</t>
  </si>
  <si>
    <t>М 12х40 мм ГОСТ 7798</t>
  </si>
  <si>
    <t>М 12х30 мм ГОСТ 7798</t>
  </si>
  <si>
    <t>д-20х70 мм, ГОСТ 7798</t>
  </si>
  <si>
    <t>П 2,5х50 мм ГОСТ 4028</t>
  </si>
  <si>
    <t>д-16 мм, ГОСТ 6402</t>
  </si>
  <si>
    <t>д-12 мм, ГОСТ 6402</t>
  </si>
  <si>
    <t>д-10 мм, ГОСТ 6402</t>
  </si>
  <si>
    <t>М 12х50 мм ГОСТ 7798-70</t>
  </si>
  <si>
    <t>М 8х50 мм ГОСТ 7798-70</t>
  </si>
  <si>
    <t>М12х30 с полной резьбой</t>
  </si>
  <si>
    <t>М12х50 мм ГОСТ 7798-70</t>
  </si>
  <si>
    <t>М 10х30 мм ГОСТ 7798</t>
  </si>
  <si>
    <t>М 6х50 мм ГОСТ 7798</t>
  </si>
  <si>
    <t>М 8х30 мм ГОСТ 7798</t>
  </si>
  <si>
    <t>М18 мм ГОСТ 5916</t>
  </si>
  <si>
    <t>М 18 мм ГОСТ 5915</t>
  </si>
  <si>
    <t>М 14 мм ГОСТ 5915</t>
  </si>
  <si>
    <t>6,3х60 мм (100 шт)</t>
  </si>
  <si>
    <t>М18 мм ГОСТ 11371</t>
  </si>
  <si>
    <t>д-30 мм, ГОСТ 11371</t>
  </si>
  <si>
    <t>д-14 мм, ГОСТ 11371</t>
  </si>
  <si>
    <t>М 16*1000</t>
  </si>
  <si>
    <t>М20х400 мм,  ГОСТ 7805</t>
  </si>
  <si>
    <t>М20х450 мм</t>
  </si>
  <si>
    <t>М 20х550 мм ГОСТ 7798</t>
  </si>
  <si>
    <t>Болт обыкновенный</t>
  </si>
  <si>
    <t>М 20х350</t>
  </si>
  <si>
    <t>М20х500, ГОСТ 7805</t>
  </si>
  <si>
    <t>д-20х550 мм, ГОСТ 7798</t>
  </si>
  <si>
    <t>Болт специальный</t>
  </si>
  <si>
    <t>М18х550 мм, ГОСТ 7805</t>
  </si>
  <si>
    <t>П 1,6х40 мм ГОСТ 4028</t>
  </si>
  <si>
    <t>П 1,4х32 мм ГОСТ 4028</t>
  </si>
  <si>
    <t>3,5х19 мм (1000 шт)</t>
  </si>
  <si>
    <t>3,5х16мм (1000шт)</t>
  </si>
  <si>
    <t>Шайба квадратная</t>
  </si>
  <si>
    <t>М22 60*60*5</t>
  </si>
  <si>
    <t>д-18 мм, ГОСТ 11371</t>
  </si>
  <si>
    <t>М20х750 мм, ГОСТ 7805</t>
  </si>
  <si>
    <t>д-20х600 мм, ГОСТ 7805</t>
  </si>
  <si>
    <t>М18х400 мм, ГОСТ 7805</t>
  </si>
  <si>
    <t>М20х650 мм, ГОСТ 7805</t>
  </si>
  <si>
    <t>Штырь</t>
  </si>
  <si>
    <t>Ш-22-200 (Гайка + шайба)</t>
  </si>
  <si>
    <t>Штырь верхушечный</t>
  </si>
  <si>
    <t>Штырь верхушечный Ш-20-1-180</t>
  </si>
  <si>
    <t>Ш-20-1-180</t>
  </si>
  <si>
    <t>1.5. филиал АО "Южно-Якутские электрические сети"</t>
  </si>
  <si>
    <t>Болт анкерный (с гайкой)</t>
  </si>
  <si>
    <t>Болт специальный (с гайкой)</t>
  </si>
  <si>
    <t>Дюбель металлический рамный</t>
  </si>
  <si>
    <t>Сетка каркасная (арматурная)</t>
  </si>
  <si>
    <t>М 6*20 мм ГОСТ 7798</t>
  </si>
  <si>
    <t>М16х70 мм ГОСТ 7798</t>
  </si>
  <si>
    <t>М 10*100 мм ГОСТ 24379.1-80</t>
  </si>
  <si>
    <t>М 10х12х75</t>
  </si>
  <si>
    <t>М 10*80 мм ГОСТ 24379.1-80</t>
  </si>
  <si>
    <t>М 10х45 мм ГОСТ 7798</t>
  </si>
  <si>
    <t>М 16х70 мм ГОСТ 7798</t>
  </si>
  <si>
    <t>Б252 М30х590 (3.407.1-164)</t>
  </si>
  <si>
    <t>Б251   М30х560 (3.407.1-164)</t>
  </si>
  <si>
    <t>П 4х90 мм ГОСТ 4028</t>
  </si>
  <si>
    <t>10*112</t>
  </si>
  <si>
    <t>4,8х45</t>
  </si>
  <si>
    <t>с п/ш сверло оцинк 4,2х32</t>
  </si>
  <si>
    <t>4,2х41</t>
  </si>
  <si>
    <t>б-8мм, ячейка 100х100, размер карты 1х2 м</t>
  </si>
  <si>
    <t>д-6 мм, ГОСТ 11371</t>
  </si>
  <si>
    <t>Болт М12*30</t>
  </si>
  <si>
    <t>Болт оцинкованный с полной резьбой</t>
  </si>
  <si>
    <t>Болт с шестигранной головкой М 8*90*1,25</t>
  </si>
  <si>
    <t>Дюбель универсальный RED</t>
  </si>
  <si>
    <t>Саморез для пола</t>
  </si>
  <si>
    <t>Саморез кровельный 6,3х64 мм</t>
  </si>
  <si>
    <t>Сетка "Рабица"</t>
  </si>
  <si>
    <t>Шайба</t>
  </si>
  <si>
    <t>Шуруп</t>
  </si>
  <si>
    <t>Шуруп по металлу SD SC</t>
  </si>
  <si>
    <t>Шуруп по металлу с полукр. гол. фосфатированный с буром</t>
  </si>
  <si>
    <t>рул</t>
  </si>
  <si>
    <t>12х110</t>
  </si>
  <si>
    <t>14х300</t>
  </si>
  <si>
    <t>d12 L129мм</t>
  </si>
  <si>
    <t>ГОСТ 7798-70</t>
  </si>
  <si>
    <t>М14х60мм ГОСТ7798-70</t>
  </si>
  <si>
    <t>М 6х25 мм ГОСТ 7798-70</t>
  </si>
  <si>
    <t>М 8х45 мм ГОСТ 7798</t>
  </si>
  <si>
    <t>М 16х65 мм ГОСТ 7798</t>
  </si>
  <si>
    <t>М 12х70 мм ГОСТ 7798</t>
  </si>
  <si>
    <t>М 8х40 мм ГОСТ 7798</t>
  </si>
  <si>
    <t>ГОСТ 7798</t>
  </si>
  <si>
    <t>М14 мм ГОСТ 5915</t>
  </si>
  <si>
    <t>6х36 (200 шт.)</t>
  </si>
  <si>
    <t>4х16 (500шт)</t>
  </si>
  <si>
    <t>TORX 4 x 70 мм</t>
  </si>
  <si>
    <t>6,3х64 мм (100 шт)</t>
  </si>
  <si>
    <t>3,5х25 мм (1000 шт)</t>
  </si>
  <si>
    <t>20*20*10/2,0 ГОСТ 5336-80</t>
  </si>
  <si>
    <t>б-5мм, ячейка 100х100, размер карты 1х2 м</t>
  </si>
  <si>
    <t>д-20 мм</t>
  </si>
  <si>
    <t>д-3х40 мм, ГОСТ 2328</t>
  </si>
  <si>
    <t>4,2 х 70 мм</t>
  </si>
  <si>
    <t>4.2х25 мм (100 шт)</t>
  </si>
  <si>
    <t>3,5х11 (1000 шт.)</t>
  </si>
  <si>
    <t>Дюбель-гвоздь 8*100мм</t>
  </si>
  <si>
    <t>М20х650 мм</t>
  </si>
  <si>
    <t>8*100мм</t>
  </si>
  <si>
    <t>4,2х19 (п/сфера с пресс шайбой)</t>
  </si>
  <si>
    <t>Шайба пружинная гроверная</t>
  </si>
  <si>
    <t>Шпилька резьбовая</t>
  </si>
  <si>
    <t>М 8*80 мм ГОСТ 24379.1-80</t>
  </si>
  <si>
    <t>М 6х20 мм ГОСТ 7798</t>
  </si>
  <si>
    <t>8х51 (100 шт.)</t>
  </si>
  <si>
    <t>д-18 мм, ГОСТ 6402</t>
  </si>
  <si>
    <t>М12 цинк DIN 127</t>
  </si>
  <si>
    <t>М16  цинк DIN 127</t>
  </si>
  <si>
    <t>М8х1000мм</t>
  </si>
  <si>
    <t>М10х1000мм</t>
  </si>
  <si>
    <t>М 16х80 ГОСТ 7798-70</t>
  </si>
  <si>
    <t>М12*180 цинк ГОСТ  7798-70/7/805-70</t>
  </si>
  <si>
    <t>М 14х80 мм ГОСТ 7798</t>
  </si>
  <si>
    <t>д-24 мм, ГОСТ 11371</t>
  </si>
  <si>
    <t>Б5; М16х260 ГОСТ 7798-70</t>
  </si>
  <si>
    <r>
      <t xml:space="preserve">25х25х1,6 ГОСт 5336 </t>
    </r>
    <r>
      <rPr>
        <b/>
        <u/>
        <sz val="8"/>
        <rFont val="Arial"/>
        <family val="2"/>
        <charset val="204"/>
      </rPr>
      <t>ВЫСОТА-2 м</t>
    </r>
  </si>
  <si>
    <r>
      <t xml:space="preserve">60*60*3 мм </t>
    </r>
    <r>
      <rPr>
        <b/>
        <u/>
        <sz val="8"/>
        <rFont val="Arial"/>
        <family val="2"/>
        <charset val="204"/>
      </rPr>
      <t>ВЫСОТА 1,5м</t>
    </r>
  </si>
  <si>
    <t>рис.1</t>
  </si>
  <si>
    <t>диаметр, мм</t>
  </si>
  <si>
    <t>Шаг резьбы</t>
  </si>
  <si>
    <t xml:space="preserve">m, мм. </t>
  </si>
  <si>
    <t>s, мм.</t>
  </si>
  <si>
    <t>e, мм.</t>
  </si>
  <si>
    <t>кол-во</t>
  </si>
  <si>
    <t>Гаика шестигранная м-20 ГОСТ 5915 кг</t>
  </si>
  <si>
    <t>М-20</t>
  </si>
  <si>
    <t>Гаика шестигранная м-18 ГОСТ 5915 кг</t>
  </si>
  <si>
    <t>М-18</t>
  </si>
  <si>
    <t>Гаика шестигранная м-10 ГОСТ 5915 кг</t>
  </si>
  <si>
    <t>М-10</t>
  </si>
  <si>
    <t>Гаика оцинкованная м-12 ГОСТ 5915 кг</t>
  </si>
  <si>
    <t>М-12</t>
  </si>
  <si>
    <t>Гаика шестинранная м-12 ГОСТ 5915 кг</t>
  </si>
  <si>
    <t>М-16</t>
  </si>
  <si>
    <t>Рис.1.</t>
  </si>
  <si>
    <t>рис.2</t>
  </si>
  <si>
    <t>марка стали</t>
  </si>
  <si>
    <t>D, мм</t>
  </si>
  <si>
    <t xml:space="preserve">A, мм </t>
  </si>
  <si>
    <t xml:space="preserve">B,мм </t>
  </si>
  <si>
    <t xml:space="preserve">L, мм </t>
  </si>
  <si>
    <t>09-Г2С</t>
  </si>
  <si>
    <t>Шайба квадратная М22 60*60*5,шт</t>
  </si>
  <si>
    <t>Рис.2.</t>
  </si>
  <si>
    <t>рис.3</t>
  </si>
  <si>
    <t>Болты</t>
  </si>
  <si>
    <t xml:space="preserve">В. мм., длина резьбы, </t>
  </si>
  <si>
    <t>L, мм</t>
  </si>
  <si>
    <t xml:space="preserve">S, мм </t>
  </si>
  <si>
    <t xml:space="preserve">К, мм </t>
  </si>
  <si>
    <t>Болт, М20х400 мм, ГОСТ 7805, шт</t>
  </si>
  <si>
    <t xml:space="preserve">Болт, М20х450 мм, ГОСТ 7805, шт </t>
  </si>
  <si>
    <t>Болт, М20х550 мм, ГОСТ 7798, кг</t>
  </si>
  <si>
    <t>Болт с шестигранной головкой, д-20х550, кг</t>
  </si>
  <si>
    <t>Болт, М20х650 мм, шт</t>
  </si>
  <si>
    <t>Болт с шестигранной головкой, М20х500, шт</t>
  </si>
  <si>
    <t>Болт обыкновенный М20х600 мм, кг</t>
  </si>
  <si>
    <t>Болт обыкновенный М20х350, кг</t>
  </si>
  <si>
    <t>Рис.3.</t>
  </si>
  <si>
    <t>Болт М 20х260 мм, кг</t>
  </si>
  <si>
    <t>рис.4</t>
  </si>
  <si>
    <t>L1, мм</t>
  </si>
  <si>
    <t>L2, мм</t>
  </si>
  <si>
    <t>L3, мм</t>
  </si>
  <si>
    <t>L4, мм</t>
  </si>
  <si>
    <t>L5, мм</t>
  </si>
  <si>
    <t>L6, мм</t>
  </si>
  <si>
    <t xml:space="preserve">d1, </t>
  </si>
  <si>
    <t xml:space="preserve">d2, </t>
  </si>
  <si>
    <t xml:space="preserve">d3, </t>
  </si>
  <si>
    <t xml:space="preserve">d4, (диаметр крепежного отв. </t>
  </si>
  <si>
    <t>Штырь верхушечный, д-20 мм, ШВ-22-2, шт</t>
  </si>
  <si>
    <t>Штырь верхушечный ШВ-22-2 (с диаметром</t>
  </si>
  <si>
    <t>Рис.4</t>
  </si>
  <si>
    <t>рис.5</t>
  </si>
  <si>
    <t>d1</t>
  </si>
  <si>
    <t>d2</t>
  </si>
  <si>
    <t>d3</t>
  </si>
  <si>
    <t>d4</t>
  </si>
  <si>
    <t>d5</t>
  </si>
  <si>
    <t>l1</t>
  </si>
  <si>
    <t>l2</t>
  </si>
  <si>
    <t>l3</t>
  </si>
  <si>
    <t>l4</t>
  </si>
  <si>
    <t>l5</t>
  </si>
  <si>
    <t>Штырь верхушечный Ш-20-1-180, шт</t>
  </si>
  <si>
    <t>М20</t>
  </si>
  <si>
    <t>Рис.5</t>
  </si>
  <si>
    <t>рис.6</t>
  </si>
  <si>
    <t>Штырь, Ш-22-200 (гайка+шайба), шт</t>
  </si>
  <si>
    <t>М22</t>
  </si>
  <si>
    <t>Рис.6</t>
  </si>
  <si>
    <t>рис.7</t>
  </si>
  <si>
    <t>Шпильки</t>
  </si>
  <si>
    <t xml:space="preserve">В. мм., длина резъбы, </t>
  </si>
  <si>
    <t>Шпилька, М20х750 мм, ГОСТ 7805, шт</t>
  </si>
  <si>
    <t>Шпилька, д-20х600 мм, ГОСТ 7805, шт</t>
  </si>
  <si>
    <t>Шпилька, М20х650 мм, ГОСТ 7805, шт</t>
  </si>
  <si>
    <t>Рис.7</t>
  </si>
  <si>
    <t>Шпилька, М16х500 мм, ГОСТ 22042-76, шт</t>
  </si>
  <si>
    <t>рис.8</t>
  </si>
  <si>
    <t>Болт специальный, М18х550 мм, шт</t>
  </si>
  <si>
    <t>Рис.8</t>
  </si>
  <si>
    <t>Рис. 1. Болт заварной в комплекте с серьгой СР-7-16.</t>
  </si>
  <si>
    <t>Рис. 2. Шпилька.</t>
  </si>
  <si>
    <t>Рис.1</t>
  </si>
  <si>
    <t>L длина, мм</t>
  </si>
  <si>
    <t>Резьба (М)</t>
  </si>
  <si>
    <t>Кол-во, шт.</t>
  </si>
  <si>
    <t>Болт анкерный М 8*80 мм ГОСТ 24379.1-80</t>
  </si>
  <si>
    <t>М6</t>
  </si>
  <si>
    <t>Рис.2</t>
  </si>
  <si>
    <t>Болт анкерный с гайкой, 16х220</t>
  </si>
  <si>
    <t>М12</t>
  </si>
  <si>
    <t>Рис.3</t>
  </si>
  <si>
    <t>Кол-во, шт</t>
  </si>
  <si>
    <t>Болт Б5, М16х260</t>
  </si>
  <si>
    <t>М16</t>
  </si>
  <si>
    <t>d, мм</t>
  </si>
  <si>
    <t>Шаг резьбы болта, мм</t>
  </si>
  <si>
    <t>Шаг резьбы гайки, мм</t>
  </si>
  <si>
    <t>Длина резьбы L, мм</t>
  </si>
  <si>
    <t>Размер «под ключ» S, мм</t>
  </si>
  <si>
    <t>Высота головки К, мм</t>
  </si>
  <si>
    <t>Кол-во</t>
  </si>
  <si>
    <t>Болт с гайкой, М 8х35 мм ГОСТ 7805</t>
  </si>
  <si>
    <t>М8</t>
  </si>
  <si>
    <t>Болт с гайкой, М12х60 мм ГОСТ 7805</t>
  </si>
  <si>
    <t>Болт с гайкой, М 10х40 мм ГОСТ 7805</t>
  </si>
  <si>
    <t>М10</t>
  </si>
  <si>
    <t>Длина резьбы b, мм</t>
  </si>
  <si>
    <t>Шаг резьбы, мм</t>
  </si>
  <si>
    <t>Кол-во, кг</t>
  </si>
  <si>
    <t>Материал защитного покрытия</t>
  </si>
  <si>
    <t>Болт оцинкованный, М10х25 ГОСТ 7798-70</t>
  </si>
  <si>
    <t>Цинк</t>
  </si>
  <si>
    <t>Болт с полной резьбой оцинкованный, М12х40 мм ГОСТ 7798-70</t>
  </si>
  <si>
    <t>Болт с полной резьбой оцинкованный, М12х50 мм ГОСТ 7798-70</t>
  </si>
  <si>
    <t>Болт с полной резьбой оцинкованный, М 10х35 мм ГОСТ 7798-70</t>
  </si>
  <si>
    <t>Болт с полной резьбой оцинкованный, М 10х45 мм ГОСТ 7798-70</t>
  </si>
  <si>
    <t>Болт с полной резьбой оцинкованный, М 8х25 мм ГОСТ 7798-70</t>
  </si>
  <si>
    <t>Болт с полной резьбой оцинкованный, М16х60 мм ГОСТ 7798-70</t>
  </si>
  <si>
    <t>Длина болта  l , мм</t>
  </si>
  <si>
    <t>Болт с шестигранной головкой М 12х70 мм ГОСТ 7798</t>
  </si>
  <si>
    <t>Болт с шестигранной головкой М 12х40 мм ГОСТ 7798</t>
  </si>
  <si>
    <t>Болт с шестигранной головкой М 12х30 мм ГОСТ 7798</t>
  </si>
  <si>
    <t>Болт с шестигранной головкой М 10х50 мм ГОСТ 7798</t>
  </si>
  <si>
    <t>Болт с шестигранной головкой М 6х20 мм ГОСТ 7798</t>
  </si>
  <si>
    <t>Болт с шестигранной головкой М 8х40 мм ГОСТ 7798</t>
  </si>
  <si>
    <t>m, мм</t>
  </si>
  <si>
    <t>s, мм</t>
  </si>
  <si>
    <t>e, мм</t>
  </si>
  <si>
    <t>Гайка оцинкованная, М18, ГОСТ 5915-70</t>
  </si>
  <si>
    <t>М18</t>
  </si>
  <si>
    <t>Гайка оцинкованная, М16, ГОСТ 5915-70</t>
  </si>
  <si>
    <t>Гайка оцинкованная, М 10мм, ГОСТ 5915</t>
  </si>
  <si>
    <t>Гайка оцинкованная, М 8мм., ГОСТ 5915</t>
  </si>
  <si>
    <t>1 ,25</t>
  </si>
  <si>
    <t>6 ,8</t>
  </si>
  <si>
    <t>14 ,2</t>
  </si>
  <si>
    <t>Гайка оцинкованная, М 12мм., ГОСТ 5915,</t>
  </si>
  <si>
    <t>1 ,75</t>
  </si>
  <si>
    <t>10 ,8</t>
  </si>
  <si>
    <t>19 ,9</t>
  </si>
  <si>
    <t>Гайка шестигранная, М 6 мм ГОСТ 5915</t>
  </si>
  <si>
    <t>Гайка шестигранная, М 16 мм ГОСТ 5915</t>
  </si>
  <si>
    <t>Гайка шестигранная, М 12 мм ГОСТ 5915</t>
  </si>
  <si>
    <t>Гайка шестигранная, М 10 мм ГОСТ 5915</t>
  </si>
  <si>
    <t>Гайка шестигранная, М8 мм ГОСТ 5915</t>
  </si>
  <si>
    <t>Рис.9</t>
  </si>
  <si>
    <t>l длина, мм</t>
  </si>
  <si>
    <t>Гвоздь строительный, П 2,5х50 мм ГОСТ 4028</t>
  </si>
  <si>
    <t>Гвоздь строительный, П 5х150 мм ГОСТ 4028</t>
  </si>
  <si>
    <t>Дюбель универсальный</t>
  </si>
  <si>
    <t>Рис.10</t>
  </si>
  <si>
    <t>диаметр дюбеля, dк (мм)</t>
  </si>
  <si>
    <t>длина дюбеля, Lk(мм)</t>
  </si>
  <si>
    <t>Кол-во, упак</t>
  </si>
  <si>
    <t>Дюбель универсальный, RED 8х51 (100 шт.)</t>
  </si>
  <si>
    <t>Рис.11</t>
  </si>
  <si>
    <t>D резьбы, мм</t>
  </si>
  <si>
    <r>
      <t>k</t>
    </r>
    <r>
      <rPr>
        <sz val="10"/>
        <rFont val="Times New Roman"/>
        <family val="1"/>
        <charset val="204"/>
      </rPr>
      <t xml:space="preserve"> высота головки, мм</t>
    </r>
  </si>
  <si>
    <r>
      <t>t</t>
    </r>
    <r>
      <rPr>
        <sz val="10"/>
        <rFont val="Times New Roman"/>
        <family val="1"/>
        <charset val="204"/>
      </rPr>
      <t xml:space="preserve"> глубина шлица, мм</t>
    </r>
  </si>
  <si>
    <t>Саморез, 3,8*40, упак</t>
  </si>
  <si>
    <t>Саморез кровельный, 4,8х35, кг</t>
  </si>
  <si>
    <t>Саморез по дереву ДФ, 3,5х51 мм (1000 шт), упак</t>
  </si>
  <si>
    <t>Сетка стальная «Рабица»</t>
  </si>
  <si>
    <t>Рис.12</t>
  </si>
  <si>
    <t>Номер ячейки</t>
  </si>
  <si>
    <t>Размер стороны ячейки, мм</t>
  </si>
  <si>
    <t>Диаметр проволоки, мм</t>
  </si>
  <si>
    <t>Ширина рулона, мм</t>
  </si>
  <si>
    <t>Кол-во, м2</t>
  </si>
  <si>
    <t>Сетка стальная "Рабица", 25х25х1,6 мм, ГОСТ 5336</t>
  </si>
  <si>
    <t>Сетка</t>
  </si>
  <si>
    <t>Ширина листа, м</t>
  </si>
  <si>
    <t>Длина листа, м</t>
  </si>
  <si>
    <t>Сетка каркасная (арматурная) б-5мм, ячейка 100х100, размер карты 1х2 м</t>
  </si>
  <si>
    <t>Рис.14</t>
  </si>
  <si>
    <t>D1, мм внутренний диаметр</t>
  </si>
  <si>
    <t>D2, мм наружный диаметр</t>
  </si>
  <si>
    <t>s, мм толщина</t>
  </si>
  <si>
    <t>Шайба оцинкованная, М18 мм ГОСТ 11371</t>
  </si>
  <si>
    <t>Шайба оцинкованная, М12 мм ГОСТ 11371</t>
  </si>
  <si>
    <t>Шайба оцинкованная, М 10мм ГОСТ 11371</t>
  </si>
  <si>
    <t>Шайба оцинкованная, М 8мм. ГОСТ 11371</t>
  </si>
  <si>
    <t>Шайба плоская оцинкованная, М16 ГОСТ 11371-70</t>
  </si>
  <si>
    <t>Шайба плоская , д-16 мм, ГОСТ 11371</t>
  </si>
  <si>
    <t>Шайба плоская , д-12 мм, ГОСТ 11371</t>
  </si>
  <si>
    <t>Шайбы пружинные</t>
  </si>
  <si>
    <t>Рис.13</t>
  </si>
  <si>
    <t>d2, мм внутренний диаметр</t>
  </si>
  <si>
    <t>d1, мм наружный диаметр</t>
  </si>
  <si>
    <t>Шайба пружинная, д-18 мм, ГОСТ 6402</t>
  </si>
  <si>
    <t>Шайба пружинная, д-12 мм, ГОСТ 6402</t>
  </si>
  <si>
    <t>Шайба пружинная гроверная М12 цинк DIN 127</t>
  </si>
  <si>
    <t>Шайба пружинная гроверная М16 цинк DIN 127</t>
  </si>
  <si>
    <t>Рис.15</t>
  </si>
  <si>
    <t>Шаг резьбы P, мм</t>
  </si>
  <si>
    <t>Шпилька резьбовая М8х1000мм</t>
  </si>
  <si>
    <t>Шпилька резьбовая М10х1000мм</t>
  </si>
  <si>
    <t>4,0*70 мм по дереву</t>
  </si>
  <si>
    <t>3,8*40 по дереву</t>
  </si>
  <si>
    <t>4,2*16 мм острие</t>
  </si>
  <si>
    <t xml:space="preserve">Болт </t>
  </si>
  <si>
    <t xml:space="preserve">М 20х600 </t>
  </si>
  <si>
    <t xml:space="preserve">Болт с шестигранной головкой </t>
  </si>
  <si>
    <t xml:space="preserve">Шайба оцинкованная </t>
  </si>
  <si>
    <t xml:space="preserve">Шайба плоская </t>
  </si>
  <si>
    <t>М16*500 мм ГОСТ 22042-76</t>
  </si>
  <si>
    <t>1. Технические характеристики закупаемой продукции</t>
  </si>
  <si>
    <t>1. Спецификации к договору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</si>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</sst>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00"/>
    <numFmt numFmtId="166" formatCode="#,##0.0"/>
  </numFmts>
  <fonts count="20" x14ac:knownFonts="1">
    <font>
      <sz val="8"/>
      <name val="Arial"/>
    </font>
    <font>
      <sz val="8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8"/>
      <name val="Arial"/>
      <family val="2"/>
      <charset val="204"/>
    </font>
    <font>
      <b/>
      <u/>
      <sz val="8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</font>
    <font>
      <b/>
      <sz val="8"/>
      <color indexed="56"/>
      <name val="Arial"/>
      <family val="2"/>
    </font>
    <font>
      <sz val="14"/>
      <name val="Arial"/>
      <family val="2"/>
      <charset val="204"/>
    </font>
    <font>
      <sz val="10"/>
      <color rgb="FFFF0000"/>
      <name val="Arial"/>
      <family val="2"/>
      <charset val="204"/>
    </font>
    <font>
      <sz val="10"/>
      <name val="Helv"/>
    </font>
    <font>
      <sz val="10"/>
      <color theme="1"/>
      <name val="Arial"/>
      <family val="2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</font>
    <font>
      <b/>
      <sz val="10"/>
      <color rgb="FF52515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i/>
      <sz val="1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0"/>
      </left>
      <right style="thin">
        <color indexed="60"/>
      </right>
      <top style="thin">
        <color indexed="60"/>
      </top>
      <bottom style="thin">
        <color indexed="60"/>
      </bottom>
      <diagonal/>
    </border>
  </borders>
  <cellStyleXfs count="3">
    <xf numFmtId="0" fontId="0" fillId="0" borderId="0"/>
    <xf numFmtId="0" fontId="1" fillId="0" borderId="0"/>
    <xf numFmtId="0" fontId="9" fillId="0" borderId="0"/>
  </cellStyleXfs>
  <cellXfs count="185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/>
    <xf numFmtId="0" fontId="2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0" fontId="0" fillId="0" borderId="0" xfId="0" applyFill="1" applyAlignment="1">
      <alignment vertical="top" wrapText="1"/>
    </xf>
    <xf numFmtId="0" fontId="0" fillId="0" borderId="0" xfId="0" applyFill="1"/>
    <xf numFmtId="4" fontId="0" fillId="0" borderId="1" xfId="0" applyNumberFormat="1" applyFill="1" applyBorder="1" applyAlignment="1">
      <alignment horizontal="center" vertical="top"/>
    </xf>
    <xf numFmtId="0" fontId="0" fillId="0" borderId="0" xfId="0" applyAlignment="1">
      <alignment horizontal="center"/>
    </xf>
    <xf numFmtId="4" fontId="0" fillId="0" borderId="0" xfId="0" applyNumberFormat="1"/>
    <xf numFmtId="0" fontId="2" fillId="0" borderId="1" xfId="0" applyFont="1" applyFill="1" applyBorder="1" applyAlignment="1">
      <alignment horizontal="left" vertical="top" wrapText="1"/>
    </xf>
    <xf numFmtId="4" fontId="2" fillId="0" borderId="1" xfId="0" applyNumberFormat="1" applyFont="1" applyFill="1" applyBorder="1" applyAlignment="1">
      <alignment horizontal="center" vertical="top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Border="1"/>
    <xf numFmtId="0" fontId="2" fillId="0" borderId="1" xfId="0" applyFont="1" applyBorder="1" applyAlignment="1"/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/>
    <xf numFmtId="0" fontId="4" fillId="0" borderId="1" xfId="0" applyFont="1" applyBorder="1" applyAlignment="1">
      <alignment horizontal="left"/>
    </xf>
    <xf numFmtId="0" fontId="4" fillId="0" borderId="1" xfId="0" applyFont="1" applyBorder="1"/>
    <xf numFmtId="0" fontId="4" fillId="0" borderId="0" xfId="0" applyFont="1"/>
    <xf numFmtId="0" fontId="4" fillId="0" borderId="0" xfId="1" applyFont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2" fontId="0" fillId="0" borderId="1" xfId="0" applyNumberFormat="1" applyBorder="1" applyAlignment="1">
      <alignment horizontal="center" vertical="top"/>
    </xf>
    <xf numFmtId="0" fontId="3" fillId="0" borderId="1" xfId="0" applyFont="1" applyFill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/>
    </xf>
    <xf numFmtId="3" fontId="0" fillId="0" borderId="1" xfId="0" applyNumberFormat="1" applyBorder="1" applyAlignment="1">
      <alignment horizontal="center" vertical="top"/>
    </xf>
    <xf numFmtId="164" fontId="0" fillId="0" borderId="1" xfId="0" applyNumberFormat="1" applyBorder="1" applyAlignment="1">
      <alignment horizontal="center" vertical="top"/>
    </xf>
    <xf numFmtId="165" fontId="0" fillId="0" borderId="1" xfId="0" applyNumberFormat="1" applyBorder="1" applyAlignment="1">
      <alignment horizontal="center" vertical="top"/>
    </xf>
    <xf numFmtId="166" fontId="0" fillId="0" borderId="1" xfId="0" applyNumberFormat="1" applyBorder="1" applyAlignment="1">
      <alignment horizontal="center" vertical="top"/>
    </xf>
    <xf numFmtId="0" fontId="0" fillId="0" borderId="1" xfId="0" applyFill="1" applyBorder="1" applyAlignment="1">
      <alignment horizontal="center" vertical="top"/>
    </xf>
    <xf numFmtId="0" fontId="0" fillId="0" borderId="1" xfId="0" applyFill="1" applyBorder="1" applyAlignment="1">
      <alignment vertical="top"/>
    </xf>
    <xf numFmtId="0" fontId="0" fillId="0" borderId="0" xfId="0" applyFill="1" applyAlignment="1">
      <alignment vertical="top"/>
    </xf>
    <xf numFmtId="0" fontId="2" fillId="0" borderId="1" xfId="0" applyFont="1" applyFill="1" applyBorder="1" applyAlignment="1">
      <alignment horizontal="center" vertical="top"/>
    </xf>
    <xf numFmtId="0" fontId="2" fillId="0" borderId="1" xfId="0" applyFont="1" applyFill="1" applyBorder="1" applyAlignment="1">
      <alignment vertical="top"/>
    </xf>
    <xf numFmtId="0" fontId="3" fillId="0" borderId="0" xfId="0" applyFont="1" applyFill="1" applyAlignment="1">
      <alignment vertical="top"/>
    </xf>
    <xf numFmtId="0" fontId="0" fillId="0" borderId="4" xfId="0" applyFill="1" applyBorder="1" applyAlignment="1">
      <alignment horizontal="center" vertical="top"/>
    </xf>
    <xf numFmtId="0" fontId="6" fillId="0" borderId="1" xfId="0" applyFont="1" applyFill="1" applyBorder="1" applyAlignment="1">
      <alignment horizontal="center" vertical="top"/>
    </xf>
    <xf numFmtId="0" fontId="2" fillId="0" borderId="0" xfId="0" applyFont="1" applyFill="1" applyAlignment="1">
      <alignment vertical="top"/>
    </xf>
    <xf numFmtId="0" fontId="3" fillId="0" borderId="1" xfId="0" applyFont="1" applyFill="1" applyBorder="1" applyAlignment="1">
      <alignment horizontal="center" vertical="top"/>
    </xf>
    <xf numFmtId="0" fontId="1" fillId="0" borderId="1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0" fillId="0" borderId="0" xfId="0" applyBorder="1" applyAlignment="1">
      <alignment horizontal="right" vertical="center" wrapText="1"/>
    </xf>
    <xf numFmtId="0" fontId="0" fillId="4" borderId="1" xfId="0" applyFill="1" applyBorder="1" applyAlignment="1">
      <alignment horizontal="center" wrapText="1"/>
    </xf>
    <xf numFmtId="0" fontId="0" fillId="5" borderId="1" xfId="0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 wrapText="1"/>
    </xf>
    <xf numFmtId="0" fontId="0" fillId="0" borderId="0" xfId="0" applyNumberFormat="1" applyBorder="1" applyAlignment="1">
      <alignment horizontal="left" vertical="top" wrapText="1"/>
    </xf>
    <xf numFmtId="0" fontId="8" fillId="5" borderId="1" xfId="0" applyFont="1" applyFill="1" applyBorder="1" applyAlignment="1">
      <alignment horizontal="center" vertical="center" wrapText="1"/>
    </xf>
    <xf numFmtId="0" fontId="0" fillId="0" borderId="0" xfId="0" applyNumberFormat="1" applyBorder="1" applyAlignment="1">
      <alignment horizontal="center" vertical="top" wrapText="1"/>
    </xf>
    <xf numFmtId="0" fontId="0" fillId="0" borderId="0" xfId="0" applyBorder="1" applyAlignment="1">
      <alignment horizontal="center" vertical="center" wrapText="1"/>
    </xf>
    <xf numFmtId="0" fontId="0" fillId="0" borderId="0" xfId="0" applyBorder="1" applyAlignment="1">
      <alignment horizontal="center" wrapText="1"/>
    </xf>
    <xf numFmtId="0" fontId="0" fillId="0" borderId="1" xfId="0" applyBorder="1"/>
    <xf numFmtId="3" fontId="0" fillId="5" borderId="1" xfId="0" applyNumberFormat="1" applyFill="1" applyBorder="1" applyAlignment="1">
      <alignment horizontal="center" wrapText="1"/>
    </xf>
    <xf numFmtId="0" fontId="0" fillId="0" borderId="0" xfId="0" applyNumberFormat="1" applyFont="1" applyBorder="1" applyAlignment="1">
      <alignment horizontal="left" vertical="top" wrapText="1"/>
    </xf>
    <xf numFmtId="0" fontId="8" fillId="0" borderId="0" xfId="0" applyFont="1" applyBorder="1" applyAlignment="1">
      <alignment horizontal="center" wrapText="1"/>
    </xf>
    <xf numFmtId="0" fontId="8" fillId="0" borderId="0" xfId="0" applyNumberFormat="1" applyFont="1" applyBorder="1" applyAlignment="1">
      <alignment horizontal="left" vertical="top" wrapText="1"/>
    </xf>
    <xf numFmtId="0" fontId="8" fillId="0" borderId="0" xfId="0" applyFont="1"/>
    <xf numFmtId="0" fontId="8" fillId="5" borderId="1" xfId="0" applyFont="1" applyFill="1" applyBorder="1" applyAlignment="1">
      <alignment horizontal="center" wrapText="1"/>
    </xf>
    <xf numFmtId="0" fontId="0" fillId="5" borderId="0" xfId="0" applyFill="1"/>
    <xf numFmtId="0" fontId="8" fillId="5" borderId="1" xfId="0" applyFont="1" applyFill="1" applyBorder="1" applyAlignment="1">
      <alignment horizontal="center"/>
    </xf>
    <xf numFmtId="0" fontId="12" fillId="0" borderId="0" xfId="0" applyFont="1" applyBorder="1" applyAlignment="1">
      <alignment horizont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/>
    </xf>
    <xf numFmtId="0" fontId="0" fillId="5" borderId="1" xfId="0" applyFill="1" applyBorder="1"/>
    <xf numFmtId="0" fontId="0" fillId="0" borderId="0" xfId="0" applyNumberFormat="1" applyFill="1" applyBorder="1" applyAlignment="1">
      <alignment horizontal="left" vertical="top" wrapText="1"/>
    </xf>
    <xf numFmtId="0" fontId="0" fillId="0" borderId="0" xfId="0" applyBorder="1"/>
    <xf numFmtId="0" fontId="13" fillId="0" borderId="1" xfId="0" applyFont="1" applyBorder="1" applyAlignment="1">
      <alignment horizontal="left" vertical="top" wrapText="1" indent="12"/>
    </xf>
    <xf numFmtId="165" fontId="13" fillId="0" borderId="1" xfId="0" applyNumberFormat="1" applyFont="1" applyBorder="1" applyAlignment="1">
      <alignment horizontal="right" vertical="top"/>
    </xf>
    <xf numFmtId="0" fontId="8" fillId="0" borderId="1" xfId="0" applyFont="1" applyBorder="1" applyAlignment="1">
      <alignment horizontal="center" vertical="top" wrapText="1"/>
    </xf>
    <xf numFmtId="165" fontId="8" fillId="0" borderId="1" xfId="0" applyNumberFormat="1" applyFont="1" applyBorder="1" applyAlignment="1">
      <alignment horizontal="center" vertical="top"/>
    </xf>
    <xf numFmtId="165" fontId="8" fillId="0" borderId="1" xfId="0" applyNumberFormat="1" applyFont="1" applyFill="1" applyBorder="1" applyAlignment="1">
      <alignment horizontal="center" vertical="top"/>
    </xf>
    <xf numFmtId="0" fontId="8" fillId="5" borderId="1" xfId="0" applyFont="1" applyFill="1" applyBorder="1" applyAlignment="1">
      <alignment horizontal="center" vertical="top" wrapText="1"/>
    </xf>
    <xf numFmtId="164" fontId="8" fillId="5" borderId="1" xfId="0" applyNumberFormat="1" applyFont="1" applyFill="1" applyBorder="1" applyAlignment="1">
      <alignment horizontal="center" vertical="top"/>
    </xf>
    <xf numFmtId="0" fontId="8" fillId="0" borderId="0" xfId="0" applyFont="1" applyBorder="1" applyAlignment="1">
      <alignment horizontal="center" vertical="top" wrapText="1"/>
    </xf>
    <xf numFmtId="164" fontId="8" fillId="0" borderId="0" xfId="0" applyNumberFormat="1" applyFont="1" applyBorder="1" applyAlignment="1">
      <alignment horizontal="center" vertical="top"/>
    </xf>
    <xf numFmtId="0" fontId="8" fillId="0" borderId="0" xfId="0" applyFont="1" applyFill="1" applyBorder="1" applyAlignment="1">
      <alignment horizontal="center"/>
    </xf>
    <xf numFmtId="0" fontId="8" fillId="0" borderId="0" xfId="0" applyFont="1" applyBorder="1" applyAlignment="1">
      <alignment horizontal="left" vertical="top" wrapText="1"/>
    </xf>
    <xf numFmtId="0" fontId="8" fillId="0" borderId="0" xfId="0" applyNumberFormat="1" applyFont="1" applyBorder="1"/>
    <xf numFmtId="0" fontId="0" fillId="0" borderId="0" xfId="0" applyBorder="1" applyAlignment="1"/>
    <xf numFmtId="0" fontId="0" fillId="0" borderId="0" xfId="0" applyFill="1" applyBorder="1" applyAlignment="1">
      <alignment horizontal="center" wrapText="1"/>
    </xf>
    <xf numFmtId="0" fontId="14" fillId="5" borderId="1" xfId="0" applyFont="1" applyFill="1" applyBorder="1" applyAlignment="1">
      <alignment horizontal="center" wrapText="1"/>
    </xf>
    <xf numFmtId="0" fontId="1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15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16" xfId="0" applyFont="1" applyBorder="1" applyAlignment="1">
      <alignment vertical="center" wrapText="1"/>
    </xf>
    <xf numFmtId="0" fontId="16" fillId="0" borderId="0" xfId="0" applyFont="1" applyAlignment="1">
      <alignment vertical="center" wrapText="1"/>
    </xf>
    <xf numFmtId="0" fontId="15" fillId="0" borderId="16" xfId="0" applyFont="1" applyBorder="1" applyAlignment="1">
      <alignment horizontal="center" vertical="center" wrapText="1"/>
    </xf>
    <xf numFmtId="0" fontId="19" fillId="0" borderId="16" xfId="0" applyFont="1" applyBorder="1" applyAlignment="1">
      <alignment horizontal="center" vertical="center" wrapText="1"/>
    </xf>
    <xf numFmtId="0" fontId="17" fillId="0" borderId="0" xfId="0" applyFont="1" applyAlignment="1">
      <alignment horizontal="center" vertical="center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top" wrapText="1"/>
    </xf>
    <xf numFmtId="0" fontId="9" fillId="0" borderId="23" xfId="2" applyNumberFormat="1" applyFont="1" applyBorder="1" applyAlignment="1">
      <alignment horizontal="left" vertical="top" wrapText="1"/>
    </xf>
    <xf numFmtId="0" fontId="9" fillId="0" borderId="23" xfId="2" applyNumberFormat="1" applyFont="1" applyBorder="1" applyAlignment="1">
      <alignment vertical="top" wrapText="1"/>
    </xf>
    <xf numFmtId="0" fontId="9" fillId="0" borderId="23" xfId="2" applyNumberFormat="1" applyFont="1" applyBorder="1" applyAlignment="1">
      <alignment horizontal="center" vertical="top" wrapText="1"/>
    </xf>
    <xf numFmtId="4" fontId="9" fillId="0" borderId="23" xfId="2" applyNumberFormat="1" applyFont="1" applyBorder="1" applyAlignment="1">
      <alignment horizontal="center" vertical="top"/>
    </xf>
    <xf numFmtId="0" fontId="0" fillId="0" borderId="0" xfId="0" applyAlignment="1"/>
    <xf numFmtId="0" fontId="4" fillId="0" borderId="0" xfId="1" applyFont="1" applyAlignment="1">
      <alignment horizontal="center" vertical="top" wrapText="1"/>
    </xf>
    <xf numFmtId="0" fontId="3" fillId="0" borderId="14" xfId="0" applyFont="1" applyBorder="1" applyAlignment="1">
      <alignment horizontal="center" vertical="center" wrapText="1"/>
    </xf>
    <xf numFmtId="0" fontId="3" fillId="0" borderId="13" xfId="0" applyFont="1" applyBorder="1" applyAlignment="1">
      <alignment vertical="center" wrapText="1"/>
    </xf>
    <xf numFmtId="0" fontId="3" fillId="0" borderId="16" xfId="0" applyFont="1" applyBorder="1" applyAlignment="1">
      <alignment horizontal="center" vertical="center" wrapText="1"/>
    </xf>
    <xf numFmtId="0" fontId="0" fillId="0" borderId="0" xfId="0" applyAlignment="1"/>
    <xf numFmtId="0" fontId="2" fillId="0" borderId="6" xfId="0" applyFont="1" applyBorder="1" applyAlignment="1">
      <alignment vertical="top" wrapText="1"/>
    </xf>
    <xf numFmtId="0" fontId="2" fillId="0" borderId="7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5" fillId="0" borderId="6" xfId="0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2" fillId="0" borderId="6" xfId="0" applyFont="1" applyFill="1" applyBorder="1" applyAlignment="1">
      <alignment vertical="top" wrapText="1"/>
    </xf>
    <xf numFmtId="0" fontId="3" fillId="0" borderId="3" xfId="0" applyFont="1" applyFill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/>
    </xf>
    <xf numFmtId="0" fontId="4" fillId="0" borderId="0" xfId="1" applyFont="1" applyAlignment="1">
      <alignment horizontal="left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/>
    <xf numFmtId="0" fontId="3" fillId="0" borderId="2" xfId="0" applyFont="1" applyFill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2" xfId="0" applyFont="1" applyBorder="1" applyAlignment="1">
      <alignment vertical="top" wrapText="1"/>
    </xf>
    <xf numFmtId="0" fontId="3" fillId="0" borderId="18" xfId="0" applyFont="1" applyBorder="1" applyAlignment="1">
      <alignment vertical="top" wrapText="1"/>
    </xf>
    <xf numFmtId="0" fontId="3" fillId="0" borderId="13" xfId="0" applyFont="1" applyBorder="1" applyAlignment="1">
      <alignment vertical="top" wrapText="1"/>
    </xf>
    <xf numFmtId="0" fontId="3" fillId="0" borderId="12" xfId="0" applyFont="1" applyBorder="1" applyAlignment="1">
      <alignment vertical="center" wrapText="1"/>
    </xf>
    <xf numFmtId="0" fontId="3" fillId="0" borderId="13" xfId="0" applyFont="1" applyBorder="1" applyAlignment="1">
      <alignment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18" xfId="0" applyFont="1" applyBorder="1" applyAlignment="1">
      <alignment vertical="center" wrapText="1"/>
    </xf>
    <xf numFmtId="0" fontId="18" fillId="0" borderId="12" xfId="0" applyFont="1" applyBorder="1" applyAlignment="1">
      <alignment vertical="center" wrapText="1"/>
    </xf>
    <xf numFmtId="0" fontId="18" fillId="0" borderId="18" xfId="0" applyFont="1" applyBorder="1" applyAlignment="1">
      <alignment vertical="center" wrapText="1"/>
    </xf>
    <xf numFmtId="0" fontId="18" fillId="0" borderId="13" xfId="0" applyFont="1" applyBorder="1" applyAlignment="1">
      <alignment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textRotation="90"/>
    </xf>
    <xf numFmtId="0" fontId="0" fillId="0" borderId="0" xfId="0" applyFill="1" applyBorder="1" applyAlignment="1">
      <alignment horizontal="center" vertical="center" wrapText="1"/>
    </xf>
    <xf numFmtId="0" fontId="10" fillId="4" borderId="1" xfId="2" applyNumberFormat="1" applyFont="1" applyFill="1" applyBorder="1" applyAlignment="1">
      <alignment horizontal="center" wrapText="1"/>
    </xf>
    <xf numFmtId="0" fontId="0" fillId="5" borderId="1" xfId="0" applyNumberFormat="1" applyFill="1" applyBorder="1" applyAlignment="1">
      <alignment horizontal="left" vertical="top" wrapText="1"/>
    </xf>
    <xf numFmtId="0" fontId="0" fillId="5" borderId="1" xfId="0" applyNumberFormat="1" applyFont="1" applyFill="1" applyBorder="1" applyAlignment="1">
      <alignment horizontal="left" vertical="top" wrapText="1"/>
    </xf>
    <xf numFmtId="0" fontId="8" fillId="0" borderId="6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10" fillId="3" borderId="1" xfId="2" applyNumberFormat="1" applyFont="1" applyFill="1" applyBorder="1" applyAlignment="1">
      <alignment horizontal="left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5" borderId="1" xfId="0" applyNumberFormat="1" applyFill="1" applyBorder="1"/>
    <xf numFmtId="0" fontId="0" fillId="5" borderId="1" xfId="0" applyNumberFormat="1" applyFont="1" applyFill="1" applyBorder="1"/>
    <xf numFmtId="0" fontId="8" fillId="5" borderId="1" xfId="0" applyNumberFormat="1" applyFont="1" applyFill="1" applyBorder="1"/>
    <xf numFmtId="0" fontId="8" fillId="5" borderId="1" xfId="0" applyNumberFormat="1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8" fillId="5" borderId="6" xfId="0" applyNumberFormat="1" applyFont="1" applyFill="1" applyBorder="1" applyAlignment="1">
      <alignment horizontal="left" vertical="top" wrapText="1"/>
    </xf>
    <xf numFmtId="0" fontId="0" fillId="5" borderId="7" xfId="0" applyNumberFormat="1" applyFill="1" applyBorder="1" applyAlignment="1">
      <alignment horizontal="left" vertical="top" wrapText="1"/>
    </xf>
    <xf numFmtId="0" fontId="0" fillId="5" borderId="2" xfId="0" applyNumberFormat="1" applyFill="1" applyBorder="1" applyAlignment="1">
      <alignment horizontal="left" vertical="top" wrapText="1"/>
    </xf>
    <xf numFmtId="0" fontId="8" fillId="0" borderId="11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0" fillId="2" borderId="6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11" fillId="0" borderId="3" xfId="0" applyFont="1" applyBorder="1" applyAlignment="1">
      <alignment horizontal="center" vertical="center" textRotation="90"/>
    </xf>
    <xf numFmtId="0" fontId="11" fillId="0" borderId="4" xfId="0" applyFont="1" applyBorder="1" applyAlignment="1">
      <alignment horizontal="center" vertical="center" textRotation="90"/>
    </xf>
    <xf numFmtId="0" fontId="11" fillId="0" borderId="5" xfId="0" applyFont="1" applyBorder="1" applyAlignment="1">
      <alignment horizontal="center" vertical="center" textRotation="90"/>
    </xf>
    <xf numFmtId="0" fontId="8" fillId="5" borderId="7" xfId="0" applyNumberFormat="1" applyFont="1" applyFill="1" applyBorder="1" applyAlignment="1">
      <alignment horizontal="left" vertical="top" wrapText="1"/>
    </xf>
    <xf numFmtId="0" fontId="8" fillId="5" borderId="2" xfId="0" applyNumberFormat="1" applyFont="1" applyFill="1" applyBorder="1" applyAlignment="1">
      <alignment horizontal="left" vertical="top" wrapText="1"/>
    </xf>
    <xf numFmtId="0" fontId="8" fillId="0" borderId="8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_Лист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13.emf"/><Relationship Id="rId13" Type="http://schemas.openxmlformats.org/officeDocument/2006/relationships/image" Target="../media/image17.jpeg"/><Relationship Id="rId18" Type="http://schemas.openxmlformats.org/officeDocument/2006/relationships/image" Target="../media/image22.jpeg"/><Relationship Id="rId3" Type="http://schemas.openxmlformats.org/officeDocument/2006/relationships/image" Target="../media/image8.png"/><Relationship Id="rId21" Type="http://schemas.openxmlformats.org/officeDocument/2006/relationships/image" Target="../media/image25.jpeg"/><Relationship Id="rId7" Type="http://schemas.openxmlformats.org/officeDocument/2006/relationships/image" Target="../media/image12.jpeg"/><Relationship Id="rId12" Type="http://schemas.openxmlformats.org/officeDocument/2006/relationships/image" Target="../media/image16.jpeg"/><Relationship Id="rId17" Type="http://schemas.openxmlformats.org/officeDocument/2006/relationships/image" Target="../media/image21.gif"/><Relationship Id="rId2" Type="http://schemas.openxmlformats.org/officeDocument/2006/relationships/image" Target="../media/image7.png"/><Relationship Id="rId16" Type="http://schemas.openxmlformats.org/officeDocument/2006/relationships/image" Target="../media/image20.jpeg"/><Relationship Id="rId20" Type="http://schemas.openxmlformats.org/officeDocument/2006/relationships/image" Target="../media/image24.gif"/><Relationship Id="rId1" Type="http://schemas.openxmlformats.org/officeDocument/2006/relationships/image" Target="../media/image6.png"/><Relationship Id="rId6" Type="http://schemas.openxmlformats.org/officeDocument/2006/relationships/image" Target="../media/image11.jpeg"/><Relationship Id="rId11" Type="http://schemas.openxmlformats.org/officeDocument/2006/relationships/image" Target="../media/image15.png"/><Relationship Id="rId5" Type="http://schemas.openxmlformats.org/officeDocument/2006/relationships/image" Target="../media/image10.png"/><Relationship Id="rId15" Type="http://schemas.openxmlformats.org/officeDocument/2006/relationships/image" Target="../media/image19.png"/><Relationship Id="rId10" Type="http://schemas.openxmlformats.org/officeDocument/2006/relationships/hyperlink" Target="http://uetc.ru/images/stories/virtuemart/product/b-1,-b-5,-b-6.png" TargetMode="External"/><Relationship Id="rId19" Type="http://schemas.openxmlformats.org/officeDocument/2006/relationships/image" Target="../media/image23.png"/><Relationship Id="rId4" Type="http://schemas.openxmlformats.org/officeDocument/2006/relationships/image" Target="../media/image9.png"/><Relationship Id="rId9" Type="http://schemas.openxmlformats.org/officeDocument/2006/relationships/image" Target="../media/image14.gif"/><Relationship Id="rId14" Type="http://schemas.openxmlformats.org/officeDocument/2006/relationships/image" Target="../media/image18.gif"/><Relationship Id="rId22" Type="http://schemas.openxmlformats.org/officeDocument/2006/relationships/image" Target="../media/image26.jpeg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5" Type="http://schemas.openxmlformats.org/officeDocument/2006/relationships/image" Target="../media/image5.emf"/><Relationship Id="rId4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784620</xdr:colOff>
      <xdr:row>16</xdr:row>
      <xdr:rowOff>97631</xdr:rowOff>
    </xdr:from>
    <xdr:to>
      <xdr:col>12</xdr:col>
      <xdr:colOff>676275</xdr:colOff>
      <xdr:row>23</xdr:row>
      <xdr:rowOff>152400</xdr:rowOff>
    </xdr:to>
    <xdr:pic>
      <xdr:nvPicPr>
        <xdr:cNvPr id="2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62270" y="52637531"/>
          <a:ext cx="1720455" cy="10929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92867</xdr:colOff>
      <xdr:row>71</xdr:row>
      <xdr:rowOff>108901</xdr:rowOff>
    </xdr:from>
    <xdr:to>
      <xdr:col>2</xdr:col>
      <xdr:colOff>1611824</xdr:colOff>
      <xdr:row>81</xdr:row>
      <xdr:rowOff>85724</xdr:rowOff>
    </xdr:to>
    <xdr:pic>
      <xdr:nvPicPr>
        <xdr:cNvPr id="3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867" y="61021276"/>
          <a:ext cx="4833657" cy="159607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228600</xdr:colOff>
          <xdr:row>120</xdr:row>
          <xdr:rowOff>133350</xdr:rowOff>
        </xdr:from>
        <xdr:to>
          <xdr:col>10</xdr:col>
          <xdr:colOff>476250</xdr:colOff>
          <xdr:row>130</xdr:row>
          <xdr:rowOff>47625</xdr:rowOff>
        </xdr:to>
        <xdr:sp macro="" textlink="">
          <xdr:nvSpPr>
            <xdr:cNvPr id="2049" name="Object 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9525</xdr:colOff>
          <xdr:row>31</xdr:row>
          <xdr:rowOff>9525</xdr:rowOff>
        </xdr:from>
        <xdr:to>
          <xdr:col>17</xdr:col>
          <xdr:colOff>295275</xdr:colOff>
          <xdr:row>37</xdr:row>
          <xdr:rowOff>9525</xdr:rowOff>
        </xdr:to>
        <xdr:sp macro="" textlink="">
          <xdr:nvSpPr>
            <xdr:cNvPr id="2050" name="Object 2" hidden="1">
              <a:extLst>
                <a:ext uri="{63B3BB69-23CF-44E3-9099-C40C66FF867C}">
                  <a14:compatExt spid="_x0000_s20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10</xdr:col>
      <xdr:colOff>94635</xdr:colOff>
      <xdr:row>6</xdr:row>
      <xdr:rowOff>107156</xdr:rowOff>
    </xdr:from>
    <xdr:to>
      <xdr:col>12</xdr:col>
      <xdr:colOff>714375</xdr:colOff>
      <xdr:row>15</xdr:row>
      <xdr:rowOff>9525</xdr:rowOff>
    </xdr:to>
    <xdr:pic>
      <xdr:nvPicPr>
        <xdr:cNvPr id="6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72285" y="51161156"/>
          <a:ext cx="2448540" cy="12453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9</xdr:col>
      <xdr:colOff>246086</xdr:colOff>
      <xdr:row>101</xdr:row>
      <xdr:rowOff>133219</xdr:rowOff>
    </xdr:from>
    <xdr:ext cx="2790882" cy="1552705"/>
    <xdr:pic>
      <xdr:nvPicPr>
        <xdr:cNvPr id="7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75961" y="65655694"/>
          <a:ext cx="2790882" cy="15527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0</xdr:col>
      <xdr:colOff>133909</xdr:colOff>
      <xdr:row>88</xdr:row>
      <xdr:rowOff>63873</xdr:rowOff>
    </xdr:from>
    <xdr:to>
      <xdr:col>2</xdr:col>
      <xdr:colOff>1801415</xdr:colOff>
      <xdr:row>99</xdr:row>
      <xdr:rowOff>0</xdr:rowOff>
    </xdr:to>
    <xdr:pic>
      <xdr:nvPicPr>
        <xdr:cNvPr id="8" name="Рисунок 7"/>
        <xdr:cNvPicPr/>
      </xdr:nvPicPr>
      <xdr:blipFill rotWithShape="1">
        <a:blip xmlns:r="http://schemas.openxmlformats.org/officeDocument/2006/relationships" r:embed="rId5"/>
        <a:srcRect l="28527" t="43333" r="44228" b="41539"/>
        <a:stretch/>
      </xdr:blipFill>
      <xdr:spPr bwMode="auto">
        <a:xfrm>
          <a:off x="133909" y="63709923"/>
          <a:ext cx="4982206" cy="1507752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285750</xdr:colOff>
          <xdr:row>51</xdr:row>
          <xdr:rowOff>57150</xdr:rowOff>
        </xdr:from>
        <xdr:to>
          <xdr:col>2</xdr:col>
          <xdr:colOff>1590675</xdr:colOff>
          <xdr:row>62</xdr:row>
          <xdr:rowOff>19050</xdr:rowOff>
        </xdr:to>
        <xdr:sp macro="" textlink="">
          <xdr:nvSpPr>
            <xdr:cNvPr id="2051" name="Object 3" hidden="1">
              <a:extLst>
                <a:ext uri="{63B3BB69-23CF-44E3-9099-C40C66FF867C}">
                  <a14:compatExt spid="_x0000_s20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133</xdr:row>
          <xdr:rowOff>0</xdr:rowOff>
        </xdr:from>
        <xdr:to>
          <xdr:col>5</xdr:col>
          <xdr:colOff>133350</xdr:colOff>
          <xdr:row>150</xdr:row>
          <xdr:rowOff>28575</xdr:rowOff>
        </xdr:to>
        <xdr:sp macro="" textlink="">
          <xdr:nvSpPr>
            <xdr:cNvPr id="2052" name="Object 4" hidden="1">
              <a:extLst>
                <a:ext uri="{63B3BB69-23CF-44E3-9099-C40C66FF867C}">
                  <a14:compatExt spid="_x0000_s20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154</xdr:row>
          <xdr:rowOff>0</xdr:rowOff>
        </xdr:from>
        <xdr:to>
          <xdr:col>5</xdr:col>
          <xdr:colOff>600075</xdr:colOff>
          <xdr:row>158</xdr:row>
          <xdr:rowOff>85725</xdr:rowOff>
        </xdr:to>
        <xdr:sp macro="" textlink="">
          <xdr:nvSpPr>
            <xdr:cNvPr id="2053" name="Object 5" hidden="1">
              <a:extLst>
                <a:ext uri="{63B3BB69-23CF-44E3-9099-C40C66FF867C}">
                  <a14:compatExt spid="_x0000_s20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1</xdr:col>
      <xdr:colOff>0</xdr:colOff>
      <xdr:row>162</xdr:row>
      <xdr:rowOff>0</xdr:rowOff>
    </xdr:from>
    <xdr:to>
      <xdr:col>2</xdr:col>
      <xdr:colOff>1762125</xdr:colOff>
      <xdr:row>185</xdr:row>
      <xdr:rowOff>81352</xdr:rowOff>
    </xdr:to>
    <xdr:pic>
      <xdr:nvPicPr>
        <xdr:cNvPr id="12" name="Рисунок 3" descr="https://ds03.infourok.ru/uploads/ex/0571/00037458-1cba7c90/img8.jpg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74466450"/>
          <a:ext cx="4495800" cy="33674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188</xdr:row>
      <xdr:rowOff>0</xdr:rowOff>
    </xdr:from>
    <xdr:to>
      <xdr:col>5</xdr:col>
      <xdr:colOff>142875</xdr:colOff>
      <xdr:row>243</xdr:row>
      <xdr:rowOff>38100</xdr:rowOff>
    </xdr:to>
    <xdr:pic>
      <xdr:nvPicPr>
        <xdr:cNvPr id="13" name="Рисунок 1" descr="http://firstline.com.ua/portal/4nAlbum/album/14963/test/bolts/heagonhaed/boltGOST7805.jpg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78181200"/>
          <a:ext cx="5943600" cy="789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246</xdr:row>
      <xdr:rowOff>0</xdr:rowOff>
    </xdr:from>
    <xdr:to>
      <xdr:col>8</xdr:col>
      <xdr:colOff>733425</xdr:colOff>
      <xdr:row>308</xdr:row>
      <xdr:rowOff>38100</xdr:rowOff>
    </xdr:to>
    <xdr:pic>
      <xdr:nvPicPr>
        <xdr:cNvPr id="14" name="Рисунок 13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86467950"/>
          <a:ext cx="9448800" cy="889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685800</xdr:colOff>
      <xdr:row>309</xdr:row>
      <xdr:rowOff>19050</xdr:rowOff>
    </xdr:from>
    <xdr:to>
      <xdr:col>9</xdr:col>
      <xdr:colOff>390525</xdr:colOff>
      <xdr:row>316</xdr:row>
      <xdr:rowOff>38100</xdr:rowOff>
    </xdr:to>
    <xdr:pic>
      <xdr:nvPicPr>
        <xdr:cNvPr id="15" name="Рисунок 23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266" t="27000" r="23303" b="32457"/>
        <a:stretch>
          <a:fillRect/>
        </a:stretch>
      </xdr:blipFill>
      <xdr:spPr bwMode="auto">
        <a:xfrm>
          <a:off x="8896350" y="95488125"/>
          <a:ext cx="1924050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685800</xdr:colOff>
      <xdr:row>315</xdr:row>
      <xdr:rowOff>104775</xdr:rowOff>
    </xdr:from>
    <xdr:to>
      <xdr:col>9</xdr:col>
      <xdr:colOff>390525</xdr:colOff>
      <xdr:row>322</xdr:row>
      <xdr:rowOff>123825</xdr:rowOff>
    </xdr:to>
    <xdr:pic>
      <xdr:nvPicPr>
        <xdr:cNvPr id="16" name="Рисунок 5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266" t="27000" r="23303" b="32457"/>
        <a:stretch>
          <a:fillRect/>
        </a:stretch>
      </xdr:blipFill>
      <xdr:spPr bwMode="auto">
        <a:xfrm>
          <a:off x="8896350" y="96450150"/>
          <a:ext cx="1924050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0</xdr:colOff>
      <xdr:row>324</xdr:row>
      <xdr:rowOff>0</xdr:rowOff>
    </xdr:from>
    <xdr:to>
      <xdr:col>7</xdr:col>
      <xdr:colOff>400050</xdr:colOff>
      <xdr:row>331</xdr:row>
      <xdr:rowOff>133350</xdr:rowOff>
    </xdr:to>
    <xdr:pic>
      <xdr:nvPicPr>
        <xdr:cNvPr id="17" name="Рисунок 16" descr="Б-5 болт (чертеж 3.407.1-143.8.39)">
          <a:hlinkClick xmlns:r="http://schemas.openxmlformats.org/officeDocument/2006/relationships" r:id="rId10" tooltip="&quot;Б-5 болт (чертеж 3.407.1-143.8.39)&quot;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619" t="5521" r="3868" b="68712"/>
        <a:stretch>
          <a:fillRect/>
        </a:stretch>
      </xdr:blipFill>
      <xdr:spPr bwMode="auto">
        <a:xfrm>
          <a:off x="7191375" y="97669350"/>
          <a:ext cx="1419225" cy="1133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9</xdr:col>
      <xdr:colOff>0</xdr:colOff>
      <xdr:row>332</xdr:row>
      <xdr:rowOff>0</xdr:rowOff>
    </xdr:from>
    <xdr:to>
      <xdr:col>10</xdr:col>
      <xdr:colOff>476250</xdr:colOff>
      <xdr:row>338</xdr:row>
      <xdr:rowOff>57150</xdr:rowOff>
    </xdr:to>
    <xdr:pic>
      <xdr:nvPicPr>
        <xdr:cNvPr id="18" name="Рисунок 7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29875" y="98831400"/>
          <a:ext cx="1724025" cy="914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10</xdr:col>
      <xdr:colOff>0</xdr:colOff>
      <xdr:row>341</xdr:row>
      <xdr:rowOff>0</xdr:rowOff>
    </xdr:from>
    <xdr:to>
      <xdr:col>11</xdr:col>
      <xdr:colOff>47625</xdr:colOff>
      <xdr:row>344</xdr:row>
      <xdr:rowOff>19050</xdr:rowOff>
    </xdr:to>
    <xdr:pic>
      <xdr:nvPicPr>
        <xdr:cNvPr id="19" name="Рисунок 9"/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77650" y="100155375"/>
          <a:ext cx="1295400" cy="466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9</xdr:col>
      <xdr:colOff>0</xdr:colOff>
      <xdr:row>357</xdr:row>
      <xdr:rowOff>0</xdr:rowOff>
    </xdr:from>
    <xdr:to>
      <xdr:col>10</xdr:col>
      <xdr:colOff>476250</xdr:colOff>
      <xdr:row>361</xdr:row>
      <xdr:rowOff>104775</xdr:rowOff>
    </xdr:to>
    <xdr:pic>
      <xdr:nvPicPr>
        <xdr:cNvPr id="20" name="Рисунок 18" descr="Болт ГОСТ 7798. Метизы. Крепеж.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29875" y="102593775"/>
          <a:ext cx="1724025" cy="676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9</xdr:col>
      <xdr:colOff>0</xdr:colOff>
      <xdr:row>362</xdr:row>
      <xdr:rowOff>0</xdr:rowOff>
    </xdr:from>
    <xdr:to>
      <xdr:col>10</xdr:col>
      <xdr:colOff>438150</xdr:colOff>
      <xdr:row>367</xdr:row>
      <xdr:rowOff>133350</xdr:rowOff>
    </xdr:to>
    <xdr:pic>
      <xdr:nvPicPr>
        <xdr:cNvPr id="21" name="Рисунок 20" descr="http://www.norm-load.ru/SNiP/Data1/6/6013/x001.gif"/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48" t="19655" r="39838" b="4138"/>
        <a:stretch>
          <a:fillRect/>
        </a:stretch>
      </xdr:blipFill>
      <xdr:spPr bwMode="auto">
        <a:xfrm>
          <a:off x="10429875" y="103327200"/>
          <a:ext cx="1685925" cy="847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8</xdr:col>
      <xdr:colOff>0</xdr:colOff>
      <xdr:row>370</xdr:row>
      <xdr:rowOff>0</xdr:rowOff>
    </xdr:from>
    <xdr:to>
      <xdr:col>9</xdr:col>
      <xdr:colOff>533400</xdr:colOff>
      <xdr:row>375</xdr:row>
      <xdr:rowOff>133350</xdr:rowOff>
    </xdr:to>
    <xdr:pic>
      <xdr:nvPicPr>
        <xdr:cNvPr id="22" name="Рисунок 12" descr="http://www.norm-load.ru/SNiP/Data1/6/6013/x001.gif"/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48" t="19655" r="39838" b="4138"/>
        <a:stretch>
          <a:fillRect/>
        </a:stretch>
      </xdr:blipFill>
      <xdr:spPr bwMode="auto">
        <a:xfrm>
          <a:off x="9296400" y="104489250"/>
          <a:ext cx="1666875" cy="847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0</xdr:colOff>
      <xdr:row>378</xdr:row>
      <xdr:rowOff>0</xdr:rowOff>
    </xdr:from>
    <xdr:to>
      <xdr:col>6</xdr:col>
      <xdr:colOff>447675</xdr:colOff>
      <xdr:row>382</xdr:row>
      <xdr:rowOff>38100</xdr:rowOff>
    </xdr:to>
    <xdr:pic>
      <xdr:nvPicPr>
        <xdr:cNvPr id="23" name="Рисунок 10" descr="https://markmet.ru/sites/default/files/gost/70006.gif"/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81750" y="105651300"/>
          <a:ext cx="1257300" cy="609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0</xdr:colOff>
      <xdr:row>383</xdr:row>
      <xdr:rowOff>0</xdr:rowOff>
    </xdr:from>
    <xdr:to>
      <xdr:col>6</xdr:col>
      <xdr:colOff>85725</xdr:colOff>
      <xdr:row>391</xdr:row>
      <xdr:rowOff>85725</xdr:rowOff>
    </xdr:to>
    <xdr:pic>
      <xdr:nvPicPr>
        <xdr:cNvPr id="24" name="Рисунок 2" descr="дюбель распорный"/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81750" y="106384725"/>
          <a:ext cx="895350" cy="1247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391</xdr:row>
      <xdr:rowOff>0</xdr:rowOff>
    </xdr:from>
    <xdr:to>
      <xdr:col>9</xdr:col>
      <xdr:colOff>47625</xdr:colOff>
      <xdr:row>398</xdr:row>
      <xdr:rowOff>28575</xdr:rowOff>
    </xdr:to>
    <xdr:pic>
      <xdr:nvPicPr>
        <xdr:cNvPr id="25" name="Рисунок 15" descr="http://www.norm-load.ru/SNiP/Data1/8/8435/x004.gif"/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8792" r="3860"/>
        <a:stretch>
          <a:fillRect/>
        </a:stretch>
      </xdr:blipFill>
      <xdr:spPr bwMode="auto">
        <a:xfrm>
          <a:off x="8210550" y="107546775"/>
          <a:ext cx="2266950" cy="1047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398</xdr:row>
      <xdr:rowOff>0</xdr:rowOff>
    </xdr:from>
    <xdr:to>
      <xdr:col>8</xdr:col>
      <xdr:colOff>142875</xdr:colOff>
      <xdr:row>402</xdr:row>
      <xdr:rowOff>114300</xdr:rowOff>
    </xdr:to>
    <xdr:pic>
      <xdr:nvPicPr>
        <xdr:cNvPr id="26" name="Рисунок 6" descr="http://www.norm-load.ru/SNiP/Data1/3/3933/x004.jpg"/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10550" y="108565950"/>
          <a:ext cx="1228725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403</xdr:row>
      <xdr:rowOff>0</xdr:rowOff>
    </xdr:from>
    <xdr:to>
      <xdr:col>7</xdr:col>
      <xdr:colOff>523875</xdr:colOff>
      <xdr:row>406</xdr:row>
      <xdr:rowOff>76200</xdr:rowOff>
    </xdr:to>
    <xdr:pic>
      <xdr:nvPicPr>
        <xdr:cNvPr id="27" name="Рисунок 19" descr="Сетка арматурная композитная 50х50мм (2х1м) d=2,5мм - Онлайн-маркет для РЕМОНТА И СТРОИТЕЛЬСТВА. Удобная доставка по Уфе и РБ. Возврат товаров до 60 дней. в Уфе"/>
        <xdr:cNvPicPr>
          <a:picLocks noChangeAspect="1" noChangeArrowheads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flipV="1">
          <a:off x="8210550" y="109299375"/>
          <a:ext cx="523875" cy="523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406</xdr:row>
      <xdr:rowOff>0</xdr:rowOff>
    </xdr:from>
    <xdr:to>
      <xdr:col>7</xdr:col>
      <xdr:colOff>695325</xdr:colOff>
      <xdr:row>414</xdr:row>
      <xdr:rowOff>104775</xdr:rowOff>
    </xdr:to>
    <xdr:pic>
      <xdr:nvPicPr>
        <xdr:cNvPr id="28" name="Рисунок 21" descr="http://www.norm-load.ru/SNiP/Data1/6/6255/x004.gif"/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10550" y="109747050"/>
          <a:ext cx="695325" cy="1247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417</xdr:row>
      <xdr:rowOff>0</xdr:rowOff>
    </xdr:from>
    <xdr:to>
      <xdr:col>8</xdr:col>
      <xdr:colOff>790575</xdr:colOff>
      <xdr:row>423</xdr:row>
      <xdr:rowOff>19050</xdr:rowOff>
    </xdr:to>
    <xdr:pic>
      <xdr:nvPicPr>
        <xdr:cNvPr id="29" name="Рисунок 3"/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025" t="3687" r="10185" b="20146"/>
        <a:stretch>
          <a:fillRect/>
        </a:stretch>
      </xdr:blipFill>
      <xdr:spPr bwMode="auto">
        <a:xfrm>
          <a:off x="8210550" y="111337725"/>
          <a:ext cx="1876425" cy="876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0</xdr:colOff>
      <xdr:row>424</xdr:row>
      <xdr:rowOff>0</xdr:rowOff>
    </xdr:from>
    <xdr:to>
      <xdr:col>7</xdr:col>
      <xdr:colOff>619125</xdr:colOff>
      <xdr:row>427</xdr:row>
      <xdr:rowOff>76200</xdr:rowOff>
    </xdr:to>
    <xdr:pic>
      <xdr:nvPicPr>
        <xdr:cNvPr id="30" name="Рисунок 30" descr="шпилька резьбовая DIN 975 - чертёж"/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91375" y="112356900"/>
          <a:ext cx="1638300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2.bin"/><Relationship Id="rId13" Type="http://schemas.openxmlformats.org/officeDocument/2006/relationships/image" Target="../media/image5.emf"/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12" Type="http://schemas.openxmlformats.org/officeDocument/2006/relationships/oleObject" Target="../embeddings/oleObject4.bin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6" Type="http://schemas.openxmlformats.org/officeDocument/2006/relationships/package" Target="../embeddings/_________Microsoft_Visio11111111111111111111111111111111111111111111111111111111111111111111111111111111111111111111111111111111111111111111111111.vsdx"/><Relationship Id="rId11" Type="http://schemas.openxmlformats.org/officeDocument/2006/relationships/image" Target="../media/image4.emf"/><Relationship Id="rId5" Type="http://schemas.openxmlformats.org/officeDocument/2006/relationships/image" Target="../media/image1.emf"/><Relationship Id="rId10" Type="http://schemas.openxmlformats.org/officeDocument/2006/relationships/oleObject" Target="../embeddings/oleObject3.bin"/><Relationship Id="rId4" Type="http://schemas.openxmlformats.org/officeDocument/2006/relationships/oleObject" Target="../embeddings/oleObject1.bin"/><Relationship Id="rId9" Type="http://schemas.openxmlformats.org/officeDocument/2006/relationships/image" Target="../media/image3.emf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K353"/>
  <sheetViews>
    <sheetView view="pageBreakPreview" zoomScaleNormal="100" zoomScaleSheetLayoutView="100" workbookViewId="0">
      <selection activeCell="C33" sqref="C33"/>
    </sheetView>
  </sheetViews>
  <sheetFormatPr defaultColWidth="10.1640625" defaultRowHeight="11.45" customHeight="1" outlineLevelRow="3" x14ac:dyDescent="0.2"/>
  <cols>
    <col min="1" max="1" width="10.1640625" style="8"/>
    <col min="2" max="2" width="47.83203125" style="2" customWidth="1"/>
    <col min="3" max="3" width="32.83203125" style="1" customWidth="1"/>
    <col min="4" max="4" width="6.6640625" style="8" customWidth="1"/>
    <col min="5" max="5" width="14.1640625" style="8" customWidth="1"/>
    <col min="6" max="6" width="21.83203125" customWidth="1"/>
    <col min="7" max="7" width="17.83203125" customWidth="1"/>
    <col min="8" max="8" width="15.1640625" customWidth="1"/>
    <col min="10" max="10" width="12" customWidth="1"/>
  </cols>
  <sheetData>
    <row r="1" spans="1:11" ht="18" customHeight="1" x14ac:dyDescent="0.25">
      <c r="B1" s="121"/>
      <c r="C1" s="106"/>
      <c r="D1" s="106"/>
      <c r="E1" s="106"/>
      <c r="F1" s="106"/>
      <c r="G1" s="106"/>
      <c r="H1" s="106"/>
      <c r="I1" s="106"/>
      <c r="J1" s="106"/>
      <c r="K1" s="106"/>
    </row>
    <row r="2" spans="1:11" ht="24" customHeight="1" x14ac:dyDescent="0.2">
      <c r="B2" s="122"/>
      <c r="C2" s="106"/>
      <c r="D2" s="106"/>
      <c r="E2" s="106"/>
      <c r="F2" s="106"/>
      <c r="G2" s="106"/>
      <c r="H2" s="106"/>
      <c r="I2" s="106"/>
      <c r="J2" s="106"/>
      <c r="K2" s="106"/>
    </row>
    <row r="3" spans="1:11" s="1" customFormat="1" ht="14.25" customHeight="1" x14ac:dyDescent="0.25">
      <c r="A3" s="8"/>
      <c r="B3" s="123" t="s">
        <v>500</v>
      </c>
      <c r="C3" s="106"/>
      <c r="D3" s="106"/>
      <c r="E3" s="106"/>
      <c r="F3" s="23"/>
      <c r="G3" s="23"/>
      <c r="H3" s="23"/>
      <c r="I3" s="23"/>
      <c r="J3" s="23"/>
      <c r="K3" s="23"/>
    </row>
    <row r="4" spans="1:11" s="5" customFormat="1" ht="26.1" customHeight="1" x14ac:dyDescent="0.2">
      <c r="A4" s="114" t="s">
        <v>13</v>
      </c>
      <c r="B4" s="124" t="s">
        <v>10</v>
      </c>
      <c r="C4" s="119" t="s">
        <v>0</v>
      </c>
      <c r="D4" s="119" t="s">
        <v>1</v>
      </c>
      <c r="E4" s="119" t="s">
        <v>4</v>
      </c>
      <c r="F4" s="4" t="s">
        <v>7</v>
      </c>
      <c r="G4" s="119" t="s">
        <v>8</v>
      </c>
      <c r="H4" s="119" t="s">
        <v>9</v>
      </c>
      <c r="I4" s="119"/>
      <c r="J4" s="119" t="s">
        <v>11</v>
      </c>
      <c r="K4" s="119"/>
    </row>
    <row r="5" spans="1:11" s="5" customFormat="1" ht="43.5" customHeight="1" x14ac:dyDescent="0.2">
      <c r="A5" s="115"/>
      <c r="B5" s="124"/>
      <c r="C5" s="119"/>
      <c r="D5" s="119"/>
      <c r="E5" s="119"/>
      <c r="F5" s="119"/>
      <c r="G5" s="120"/>
      <c r="H5" s="119" t="s">
        <v>5</v>
      </c>
      <c r="I5" s="119" t="s">
        <v>6</v>
      </c>
      <c r="J5" s="119" t="s">
        <v>5</v>
      </c>
      <c r="K5" s="119" t="s">
        <v>6</v>
      </c>
    </row>
    <row r="6" spans="1:11" s="6" customFormat="1" ht="39" customHeight="1" x14ac:dyDescent="0.2">
      <c r="A6" s="116"/>
      <c r="B6" s="124"/>
      <c r="C6" s="119"/>
      <c r="D6" s="119"/>
      <c r="E6" s="119"/>
      <c r="F6" s="120"/>
      <c r="G6" s="120"/>
      <c r="H6" s="119"/>
      <c r="I6" s="119"/>
      <c r="J6" s="119"/>
      <c r="K6" s="119"/>
    </row>
    <row r="7" spans="1:11" s="6" customFormat="1" ht="21.75" customHeight="1" x14ac:dyDescent="0.25">
      <c r="A7" s="117" t="s">
        <v>12</v>
      </c>
      <c r="B7" s="118"/>
      <c r="C7" s="118"/>
      <c r="D7" s="118"/>
      <c r="E7" s="118"/>
      <c r="F7" s="118"/>
      <c r="G7" s="118"/>
      <c r="H7" s="118"/>
      <c r="I7" s="118"/>
      <c r="J7" s="118"/>
      <c r="K7" s="118"/>
    </row>
    <row r="8" spans="1:11" s="35" customFormat="1" ht="11.1" customHeight="1" outlineLevel="3" x14ac:dyDescent="0.2">
      <c r="A8" s="33">
        <v>1</v>
      </c>
      <c r="B8" s="24" t="s">
        <v>28</v>
      </c>
      <c r="C8" s="24" t="s">
        <v>213</v>
      </c>
      <c r="D8" s="25" t="s">
        <v>2</v>
      </c>
      <c r="E8" s="26">
        <v>0.5</v>
      </c>
      <c r="F8" s="7"/>
      <c r="G8" s="7"/>
      <c r="H8" s="7"/>
      <c r="I8" s="34"/>
      <c r="J8" s="34"/>
      <c r="K8" s="34"/>
    </row>
    <row r="9" spans="1:11" s="35" customFormat="1" ht="11.1" customHeight="1" outlineLevel="3" x14ac:dyDescent="0.2">
      <c r="A9" s="33">
        <v>2</v>
      </c>
      <c r="B9" s="24" t="s">
        <v>28</v>
      </c>
      <c r="C9" s="24" t="s">
        <v>214</v>
      </c>
      <c r="D9" s="25" t="s">
        <v>2</v>
      </c>
      <c r="E9" s="28">
        <v>10</v>
      </c>
      <c r="F9" s="7"/>
      <c r="G9" s="7"/>
      <c r="H9" s="7"/>
      <c r="I9" s="34"/>
      <c r="J9" s="34"/>
      <c r="K9" s="34"/>
    </row>
    <row r="10" spans="1:11" s="35" customFormat="1" ht="11.1" customHeight="1" outlineLevel="3" x14ac:dyDescent="0.2">
      <c r="A10" s="33">
        <v>3</v>
      </c>
      <c r="B10" s="24" t="s">
        <v>28</v>
      </c>
      <c r="C10" s="24" t="s">
        <v>154</v>
      </c>
      <c r="D10" s="25" t="s">
        <v>2</v>
      </c>
      <c r="E10" s="28">
        <v>10</v>
      </c>
      <c r="F10" s="7"/>
      <c r="G10" s="7"/>
      <c r="H10" s="7"/>
      <c r="I10" s="34"/>
      <c r="J10" s="34"/>
      <c r="K10" s="34"/>
    </row>
    <row r="11" spans="1:11" s="35" customFormat="1" ht="11.1" customHeight="1" outlineLevel="3" x14ac:dyDescent="0.2">
      <c r="A11" s="33">
        <v>4</v>
      </c>
      <c r="B11" s="24" t="s">
        <v>28</v>
      </c>
      <c r="C11" s="24" t="s">
        <v>111</v>
      </c>
      <c r="D11" s="25" t="s">
        <v>2</v>
      </c>
      <c r="E11" s="28">
        <v>3</v>
      </c>
      <c r="F11" s="7"/>
      <c r="G11" s="7"/>
      <c r="H11" s="7"/>
      <c r="I11" s="34"/>
      <c r="J11" s="34"/>
      <c r="K11" s="34"/>
    </row>
    <row r="12" spans="1:11" s="35" customFormat="1" ht="11.1" customHeight="1" outlineLevel="3" x14ac:dyDescent="0.2">
      <c r="A12" s="33">
        <v>5</v>
      </c>
      <c r="B12" s="24" t="s">
        <v>28</v>
      </c>
      <c r="C12" s="24" t="s">
        <v>119</v>
      </c>
      <c r="D12" s="25" t="s">
        <v>2</v>
      </c>
      <c r="E12" s="28">
        <v>3</v>
      </c>
      <c r="F12" s="7"/>
      <c r="G12" s="7"/>
      <c r="H12" s="7"/>
      <c r="I12" s="34"/>
      <c r="J12" s="34"/>
      <c r="K12" s="34"/>
    </row>
    <row r="13" spans="1:11" s="35" customFormat="1" ht="11.1" customHeight="1" outlineLevel="3" x14ac:dyDescent="0.2">
      <c r="A13" s="33">
        <v>6</v>
      </c>
      <c r="B13" s="24" t="s">
        <v>28</v>
      </c>
      <c r="C13" s="24" t="s">
        <v>29</v>
      </c>
      <c r="D13" s="25" t="s">
        <v>2</v>
      </c>
      <c r="E13" s="26">
        <v>31.5</v>
      </c>
      <c r="F13" s="7"/>
      <c r="G13" s="7"/>
      <c r="H13" s="7"/>
      <c r="I13" s="34"/>
      <c r="J13" s="34"/>
      <c r="K13" s="34"/>
    </row>
    <row r="14" spans="1:11" s="35" customFormat="1" ht="11.1" customHeight="1" outlineLevel="3" x14ac:dyDescent="0.2">
      <c r="A14" s="33">
        <v>7</v>
      </c>
      <c r="B14" s="24" t="s">
        <v>30</v>
      </c>
      <c r="C14" s="24" t="s">
        <v>31</v>
      </c>
      <c r="D14" s="25" t="s">
        <v>3</v>
      </c>
      <c r="E14" s="28">
        <v>18</v>
      </c>
      <c r="F14" s="7"/>
      <c r="G14" s="7"/>
      <c r="H14" s="7"/>
      <c r="I14" s="34"/>
      <c r="J14" s="34"/>
      <c r="K14" s="34"/>
    </row>
    <row r="15" spans="1:11" s="35" customFormat="1" ht="15.75" customHeight="1" outlineLevel="3" x14ac:dyDescent="0.2">
      <c r="A15" s="33">
        <v>8</v>
      </c>
      <c r="B15" s="24" t="s">
        <v>30</v>
      </c>
      <c r="C15" s="24" t="s">
        <v>32</v>
      </c>
      <c r="D15" s="25" t="s">
        <v>3</v>
      </c>
      <c r="E15" s="29">
        <v>1010</v>
      </c>
      <c r="F15" s="7"/>
      <c r="G15" s="7"/>
      <c r="H15" s="7"/>
      <c r="I15" s="34"/>
      <c r="J15" s="34"/>
      <c r="K15" s="34"/>
    </row>
    <row r="16" spans="1:11" s="35" customFormat="1" ht="11.1" customHeight="1" outlineLevel="3" x14ac:dyDescent="0.2">
      <c r="A16" s="33">
        <v>9</v>
      </c>
      <c r="B16" s="24" t="s">
        <v>30</v>
      </c>
      <c r="C16" s="24" t="s">
        <v>215</v>
      </c>
      <c r="D16" s="25" t="s">
        <v>3</v>
      </c>
      <c r="E16" s="28">
        <v>6</v>
      </c>
      <c r="F16" s="7"/>
      <c r="G16" s="7"/>
      <c r="H16" s="7"/>
      <c r="I16" s="34"/>
      <c r="J16" s="34"/>
      <c r="K16" s="34"/>
    </row>
    <row r="17" spans="1:11" s="35" customFormat="1" ht="11.1" customHeight="1" outlineLevel="3" x14ac:dyDescent="0.2">
      <c r="A17" s="33">
        <v>10</v>
      </c>
      <c r="B17" s="24" t="s">
        <v>209</v>
      </c>
      <c r="C17" s="24" t="s">
        <v>216</v>
      </c>
      <c r="D17" s="25" t="s">
        <v>3</v>
      </c>
      <c r="E17" s="28">
        <v>2</v>
      </c>
      <c r="F17" s="7"/>
      <c r="G17" s="7"/>
      <c r="H17" s="7"/>
      <c r="I17" s="34"/>
      <c r="J17" s="34"/>
      <c r="K17" s="34"/>
    </row>
    <row r="18" spans="1:11" s="35" customFormat="1" ht="11.1" customHeight="1" outlineLevel="3" x14ac:dyDescent="0.2">
      <c r="A18" s="33">
        <v>11</v>
      </c>
      <c r="B18" s="24" t="s">
        <v>155</v>
      </c>
      <c r="C18" s="24" t="s">
        <v>217</v>
      </c>
      <c r="D18" s="25" t="s">
        <v>3</v>
      </c>
      <c r="E18" s="28">
        <v>103</v>
      </c>
      <c r="F18" s="7"/>
      <c r="G18" s="7"/>
      <c r="H18" s="7"/>
      <c r="I18" s="34"/>
      <c r="J18" s="34"/>
      <c r="K18" s="34"/>
    </row>
    <row r="19" spans="1:11" s="35" customFormat="1" ht="11.1" customHeight="1" outlineLevel="3" x14ac:dyDescent="0.2">
      <c r="A19" s="33">
        <v>12</v>
      </c>
      <c r="B19" s="24" t="s">
        <v>33</v>
      </c>
      <c r="C19" s="43" t="s">
        <v>283</v>
      </c>
      <c r="D19" s="25" t="s">
        <v>3</v>
      </c>
      <c r="E19" s="28">
        <v>2</v>
      </c>
      <c r="F19" s="7"/>
      <c r="G19" s="7"/>
      <c r="H19" s="7"/>
      <c r="I19" s="34"/>
      <c r="J19" s="34"/>
      <c r="K19" s="34"/>
    </row>
    <row r="20" spans="1:11" s="35" customFormat="1" ht="26.25" customHeight="1" outlineLevel="3" x14ac:dyDescent="0.2">
      <c r="A20" s="33">
        <v>13</v>
      </c>
      <c r="B20" s="24" t="s">
        <v>35</v>
      </c>
      <c r="C20" s="44" t="s">
        <v>36</v>
      </c>
      <c r="D20" s="25" t="s">
        <v>37</v>
      </c>
      <c r="E20" s="28">
        <v>108</v>
      </c>
      <c r="F20" s="7"/>
      <c r="G20" s="7"/>
      <c r="H20" s="7"/>
      <c r="I20" s="34"/>
      <c r="J20" s="34"/>
      <c r="K20" s="34"/>
    </row>
    <row r="21" spans="1:11" s="35" customFormat="1" ht="11.1" customHeight="1" outlineLevel="3" x14ac:dyDescent="0.2">
      <c r="A21" s="33">
        <v>14</v>
      </c>
      <c r="B21" s="24" t="s">
        <v>112</v>
      </c>
      <c r="C21" s="24" t="s">
        <v>168</v>
      </c>
      <c r="D21" s="25" t="s">
        <v>2</v>
      </c>
      <c r="E21" s="30">
        <v>3.5</v>
      </c>
      <c r="F21" s="7"/>
      <c r="G21" s="7"/>
      <c r="H21" s="7"/>
      <c r="I21" s="34"/>
      <c r="J21" s="34"/>
      <c r="K21" s="34"/>
    </row>
    <row r="22" spans="1:11" s="35" customFormat="1" ht="11.1" customHeight="1" outlineLevel="3" x14ac:dyDescent="0.2">
      <c r="A22" s="33">
        <v>15</v>
      </c>
      <c r="B22" s="24" t="s">
        <v>112</v>
      </c>
      <c r="C22" s="24" t="s">
        <v>170</v>
      </c>
      <c r="D22" s="25" t="s">
        <v>2</v>
      </c>
      <c r="E22" s="28">
        <v>2</v>
      </c>
      <c r="F22" s="7"/>
      <c r="G22" s="7"/>
      <c r="H22" s="7"/>
      <c r="I22" s="34"/>
      <c r="J22" s="34"/>
      <c r="K22" s="34"/>
    </row>
    <row r="23" spans="1:11" s="35" customFormat="1" ht="11.1" customHeight="1" outlineLevel="3" x14ac:dyDescent="0.2">
      <c r="A23" s="33">
        <v>16</v>
      </c>
      <c r="B23" s="24" t="s">
        <v>38</v>
      </c>
      <c r="C23" s="24" t="s">
        <v>40</v>
      </c>
      <c r="D23" s="25" t="s">
        <v>2</v>
      </c>
      <c r="E23" s="28">
        <v>7</v>
      </c>
      <c r="F23" s="7"/>
      <c r="G23" s="7"/>
      <c r="H23" s="7"/>
      <c r="I23" s="34"/>
      <c r="J23" s="34"/>
      <c r="K23" s="34"/>
    </row>
    <row r="24" spans="1:11" s="35" customFormat="1" ht="11.1" customHeight="1" outlineLevel="3" x14ac:dyDescent="0.2">
      <c r="A24" s="33">
        <v>17</v>
      </c>
      <c r="B24" s="24" t="s">
        <v>38</v>
      </c>
      <c r="C24" s="24" t="s">
        <v>42</v>
      </c>
      <c r="D24" s="25" t="s">
        <v>2</v>
      </c>
      <c r="E24" s="26">
        <v>8</v>
      </c>
      <c r="F24" s="7"/>
      <c r="G24" s="7"/>
      <c r="H24" s="7"/>
      <c r="I24" s="34"/>
      <c r="J24" s="34"/>
      <c r="K24" s="34"/>
    </row>
    <row r="25" spans="1:11" s="35" customFormat="1" ht="11.1" customHeight="1" outlineLevel="3" x14ac:dyDescent="0.2">
      <c r="A25" s="33">
        <v>18</v>
      </c>
      <c r="B25" s="24" t="s">
        <v>44</v>
      </c>
      <c r="C25" s="24" t="s">
        <v>45</v>
      </c>
      <c r="D25" s="25" t="s">
        <v>2</v>
      </c>
      <c r="E25" s="31">
        <v>87</v>
      </c>
      <c r="F25" s="7"/>
      <c r="G25" s="7"/>
      <c r="H25" s="7"/>
      <c r="I25" s="34"/>
      <c r="J25" s="34"/>
      <c r="K25" s="34"/>
    </row>
    <row r="26" spans="1:11" s="35" customFormat="1" ht="11.1" customHeight="1" outlineLevel="3" x14ac:dyDescent="0.2">
      <c r="A26" s="33">
        <v>19</v>
      </c>
      <c r="B26" s="24" t="s">
        <v>44</v>
      </c>
      <c r="C26" s="24" t="s">
        <v>171</v>
      </c>
      <c r="D26" s="25" t="s">
        <v>2</v>
      </c>
      <c r="E26" s="28">
        <v>41</v>
      </c>
      <c r="F26" s="7"/>
      <c r="G26" s="7"/>
      <c r="H26" s="7"/>
      <c r="I26" s="34"/>
      <c r="J26" s="34"/>
      <c r="K26" s="34"/>
    </row>
    <row r="27" spans="1:11" s="35" customFormat="1" ht="11.1" customHeight="1" outlineLevel="3" x14ac:dyDescent="0.2">
      <c r="A27" s="33">
        <v>20</v>
      </c>
      <c r="B27" s="24" t="s">
        <v>44</v>
      </c>
      <c r="C27" s="24" t="s">
        <v>158</v>
      </c>
      <c r="D27" s="25" t="s">
        <v>2</v>
      </c>
      <c r="E27" s="28">
        <v>50</v>
      </c>
      <c r="F27" s="7"/>
      <c r="G27" s="7"/>
      <c r="H27" s="7"/>
      <c r="I27" s="34"/>
      <c r="J27" s="34"/>
      <c r="K27" s="34"/>
    </row>
    <row r="28" spans="1:11" s="35" customFormat="1" ht="11.1" customHeight="1" outlineLevel="3" x14ac:dyDescent="0.2">
      <c r="A28" s="33">
        <v>21</v>
      </c>
      <c r="B28" s="24" t="s">
        <v>46</v>
      </c>
      <c r="C28" s="24" t="s">
        <v>218</v>
      </c>
      <c r="D28" s="25" t="s">
        <v>2</v>
      </c>
      <c r="E28" s="28">
        <v>3</v>
      </c>
      <c r="F28" s="34"/>
      <c r="G28" s="34"/>
      <c r="H28" s="34"/>
      <c r="I28" s="34"/>
      <c r="J28" s="33"/>
      <c r="K28" s="33"/>
    </row>
    <row r="29" spans="1:11" s="35" customFormat="1" ht="11.1" customHeight="1" outlineLevel="3" x14ac:dyDescent="0.2">
      <c r="A29" s="33">
        <v>22</v>
      </c>
      <c r="B29" s="24" t="s">
        <v>46</v>
      </c>
      <c r="C29" s="24" t="s">
        <v>219</v>
      </c>
      <c r="D29" s="25" t="s">
        <v>2</v>
      </c>
      <c r="E29" s="26">
        <v>0.5</v>
      </c>
      <c r="F29" s="34"/>
      <c r="G29" s="34"/>
      <c r="H29" s="34"/>
      <c r="I29" s="34"/>
      <c r="J29" s="33"/>
      <c r="K29" s="33"/>
    </row>
    <row r="30" spans="1:11" s="35" customFormat="1" ht="11.1" customHeight="1" outlineLevel="3" x14ac:dyDescent="0.2">
      <c r="A30" s="33">
        <v>23</v>
      </c>
      <c r="B30" s="24" t="s">
        <v>46</v>
      </c>
      <c r="C30" s="24" t="s">
        <v>161</v>
      </c>
      <c r="D30" s="25" t="s">
        <v>2</v>
      </c>
      <c r="E30" s="26">
        <v>19</v>
      </c>
      <c r="F30" s="34"/>
      <c r="G30" s="34"/>
      <c r="H30" s="34"/>
      <c r="I30" s="34"/>
      <c r="J30" s="33"/>
      <c r="K30" s="33"/>
    </row>
    <row r="31" spans="1:11" s="35" customFormat="1" ht="11.1" customHeight="1" outlineLevel="3" x14ac:dyDescent="0.2">
      <c r="A31" s="33">
        <v>24</v>
      </c>
      <c r="B31" s="24" t="s">
        <v>210</v>
      </c>
      <c r="C31" s="44" t="s">
        <v>220</v>
      </c>
      <c r="D31" s="25" t="s">
        <v>3</v>
      </c>
      <c r="E31" s="28">
        <v>6</v>
      </c>
      <c r="F31" s="34"/>
      <c r="G31" s="34"/>
      <c r="H31" s="34"/>
      <c r="I31" s="34"/>
      <c r="J31" s="33"/>
      <c r="K31" s="33"/>
    </row>
    <row r="32" spans="1:11" s="35" customFormat="1" ht="11.1" customHeight="1" outlineLevel="3" x14ac:dyDescent="0.2">
      <c r="A32" s="33">
        <v>25</v>
      </c>
      <c r="B32" s="24" t="s">
        <v>210</v>
      </c>
      <c r="C32" s="44" t="s">
        <v>221</v>
      </c>
      <c r="D32" s="25" t="s">
        <v>3</v>
      </c>
      <c r="E32" s="28">
        <v>8</v>
      </c>
      <c r="F32" s="7"/>
      <c r="G32" s="7"/>
      <c r="H32" s="7"/>
      <c r="I32" s="34"/>
      <c r="J32" s="34"/>
      <c r="K32" s="34"/>
    </row>
    <row r="33" spans="1:11" s="35" customFormat="1" ht="16.5" customHeight="1" outlineLevel="3" x14ac:dyDescent="0.2">
      <c r="A33" s="33">
        <v>26</v>
      </c>
      <c r="B33" s="24" t="s">
        <v>121</v>
      </c>
      <c r="C33" s="24" t="s">
        <v>122</v>
      </c>
      <c r="D33" s="25" t="s">
        <v>2</v>
      </c>
      <c r="E33" s="31">
        <v>7</v>
      </c>
      <c r="F33" s="34"/>
      <c r="G33" s="34"/>
      <c r="H33" s="34"/>
      <c r="I33" s="34"/>
      <c r="J33" s="33"/>
      <c r="K33" s="33"/>
    </row>
    <row r="34" spans="1:11" s="35" customFormat="1" ht="11.1" customHeight="1" outlineLevel="3" x14ac:dyDescent="0.2">
      <c r="A34" s="33">
        <v>27</v>
      </c>
      <c r="B34" s="24" t="s">
        <v>51</v>
      </c>
      <c r="C34" s="24" t="s">
        <v>52</v>
      </c>
      <c r="D34" s="25" t="s">
        <v>2</v>
      </c>
      <c r="E34" s="30">
        <v>24</v>
      </c>
      <c r="F34" s="7"/>
      <c r="G34" s="7"/>
      <c r="H34" s="7"/>
      <c r="I34" s="34"/>
      <c r="J34" s="34"/>
      <c r="K34" s="34"/>
    </row>
    <row r="35" spans="1:11" s="35" customFormat="1" ht="11.1" customHeight="1" outlineLevel="3" x14ac:dyDescent="0.2">
      <c r="A35" s="33">
        <v>28</v>
      </c>
      <c r="B35" s="24" t="s">
        <v>51</v>
      </c>
      <c r="C35" s="24" t="s">
        <v>124</v>
      </c>
      <c r="D35" s="25" t="s">
        <v>2</v>
      </c>
      <c r="E35" s="28">
        <v>19</v>
      </c>
      <c r="F35" s="7"/>
      <c r="G35" s="7"/>
      <c r="H35" s="7"/>
      <c r="I35" s="34"/>
      <c r="J35" s="34"/>
      <c r="K35" s="34"/>
    </row>
    <row r="36" spans="1:11" s="35" customFormat="1" ht="11.1" customHeight="1" outlineLevel="3" x14ac:dyDescent="0.2">
      <c r="A36" s="33">
        <v>29</v>
      </c>
      <c r="B36" s="24" t="s">
        <v>51</v>
      </c>
      <c r="C36" s="24" t="s">
        <v>53</v>
      </c>
      <c r="D36" s="25" t="s">
        <v>2</v>
      </c>
      <c r="E36" s="28">
        <v>13</v>
      </c>
      <c r="F36" s="7"/>
      <c r="G36" s="7"/>
      <c r="H36" s="7"/>
      <c r="I36" s="34"/>
      <c r="J36" s="34"/>
      <c r="K36" s="34"/>
    </row>
    <row r="37" spans="1:11" s="35" customFormat="1" ht="11.1" customHeight="1" outlineLevel="3" x14ac:dyDescent="0.2">
      <c r="A37" s="33">
        <v>30</v>
      </c>
      <c r="B37" s="24" t="s">
        <v>51</v>
      </c>
      <c r="C37" s="24" t="s">
        <v>55</v>
      </c>
      <c r="D37" s="25" t="s">
        <v>2</v>
      </c>
      <c r="E37" s="26">
        <v>4</v>
      </c>
      <c r="F37" s="34"/>
      <c r="G37" s="34"/>
      <c r="H37" s="34"/>
      <c r="I37" s="34"/>
      <c r="J37" s="33"/>
      <c r="K37" s="33"/>
    </row>
    <row r="38" spans="1:11" s="35" customFormat="1" ht="11.1" customHeight="1" outlineLevel="3" x14ac:dyDescent="0.2">
      <c r="A38" s="33">
        <v>31</v>
      </c>
      <c r="B38" s="24" t="s">
        <v>54</v>
      </c>
      <c r="C38" s="24" t="s">
        <v>55</v>
      </c>
      <c r="D38" s="25" t="s">
        <v>2</v>
      </c>
      <c r="E38" s="28">
        <v>57</v>
      </c>
      <c r="F38" s="7"/>
      <c r="G38" s="7"/>
      <c r="H38" s="7"/>
      <c r="I38" s="34"/>
      <c r="J38" s="34"/>
      <c r="K38" s="34"/>
    </row>
    <row r="39" spans="1:11" s="35" customFormat="1" ht="11.1" customHeight="1" outlineLevel="3" x14ac:dyDescent="0.2">
      <c r="A39" s="33">
        <v>32</v>
      </c>
      <c r="B39" s="24" t="s">
        <v>54</v>
      </c>
      <c r="C39" s="24" t="s">
        <v>176</v>
      </c>
      <c r="D39" s="25" t="s">
        <v>2</v>
      </c>
      <c r="E39" s="30">
        <v>2</v>
      </c>
      <c r="F39" s="7"/>
      <c r="G39" s="7"/>
      <c r="H39" s="7"/>
      <c r="I39" s="34"/>
      <c r="J39" s="34"/>
      <c r="K39" s="34"/>
    </row>
    <row r="40" spans="1:11" s="35" customFormat="1" ht="11.1" customHeight="1" outlineLevel="3" x14ac:dyDescent="0.2">
      <c r="A40" s="33">
        <v>33</v>
      </c>
      <c r="B40" s="24" t="s">
        <v>54</v>
      </c>
      <c r="C40" s="24" t="s">
        <v>127</v>
      </c>
      <c r="D40" s="25" t="s">
        <v>2</v>
      </c>
      <c r="E40" s="30">
        <v>4</v>
      </c>
      <c r="F40" s="7"/>
      <c r="G40" s="7"/>
      <c r="H40" s="7"/>
      <c r="I40" s="34"/>
      <c r="J40" s="34"/>
      <c r="K40" s="34"/>
    </row>
    <row r="41" spans="1:11" s="35" customFormat="1" ht="11.1" customHeight="1" outlineLevel="3" x14ac:dyDescent="0.2">
      <c r="A41" s="33">
        <v>34</v>
      </c>
      <c r="B41" s="24" t="s">
        <v>54</v>
      </c>
      <c r="C41" s="24" t="s">
        <v>177</v>
      </c>
      <c r="D41" s="25" t="s">
        <v>2</v>
      </c>
      <c r="E41" s="28">
        <v>4</v>
      </c>
      <c r="F41" s="7"/>
      <c r="G41" s="7"/>
      <c r="H41" s="7"/>
      <c r="I41" s="34"/>
      <c r="J41" s="34"/>
      <c r="K41" s="34"/>
    </row>
    <row r="42" spans="1:11" s="35" customFormat="1" ht="11.1" customHeight="1" outlineLevel="3" x14ac:dyDescent="0.2">
      <c r="A42" s="33">
        <v>35</v>
      </c>
      <c r="B42" s="24" t="s">
        <v>54</v>
      </c>
      <c r="C42" s="24" t="s">
        <v>128</v>
      </c>
      <c r="D42" s="25" t="s">
        <v>2</v>
      </c>
      <c r="E42" s="30">
        <v>17</v>
      </c>
      <c r="F42" s="7"/>
      <c r="G42" s="7"/>
      <c r="H42" s="7"/>
      <c r="I42" s="34"/>
      <c r="J42" s="34"/>
      <c r="K42" s="34"/>
    </row>
    <row r="43" spans="1:11" s="35" customFormat="1" ht="11.1" customHeight="1" outlineLevel="3" x14ac:dyDescent="0.2">
      <c r="A43" s="33">
        <v>36</v>
      </c>
      <c r="B43" s="24" t="s">
        <v>56</v>
      </c>
      <c r="C43" s="24" t="s">
        <v>222</v>
      </c>
      <c r="D43" s="25" t="s">
        <v>2</v>
      </c>
      <c r="E43" s="28">
        <v>10</v>
      </c>
      <c r="F43" s="7"/>
      <c r="G43" s="7"/>
      <c r="H43" s="7"/>
      <c r="I43" s="34"/>
      <c r="J43" s="34"/>
      <c r="K43" s="34"/>
    </row>
    <row r="44" spans="1:11" s="35" customFormat="1" ht="11.1" customHeight="1" outlineLevel="3" x14ac:dyDescent="0.2">
      <c r="A44" s="33">
        <v>37</v>
      </c>
      <c r="B44" s="24" t="s">
        <v>56</v>
      </c>
      <c r="C44" s="24" t="s">
        <v>102</v>
      </c>
      <c r="D44" s="25" t="s">
        <v>2</v>
      </c>
      <c r="E44" s="28">
        <v>25</v>
      </c>
      <c r="F44" s="7"/>
      <c r="G44" s="7"/>
      <c r="H44" s="7"/>
      <c r="I44" s="34"/>
      <c r="J44" s="34"/>
      <c r="K44" s="34"/>
    </row>
    <row r="45" spans="1:11" s="35" customFormat="1" ht="11.1" customHeight="1" outlineLevel="3" x14ac:dyDescent="0.2">
      <c r="A45" s="33">
        <v>38</v>
      </c>
      <c r="B45" s="24" t="s">
        <v>56</v>
      </c>
      <c r="C45" s="24" t="s">
        <v>103</v>
      </c>
      <c r="D45" s="25" t="s">
        <v>2</v>
      </c>
      <c r="E45" s="30">
        <v>12</v>
      </c>
      <c r="F45" s="7"/>
      <c r="G45" s="7"/>
      <c r="H45" s="7"/>
      <c r="I45" s="34"/>
      <c r="J45" s="34"/>
      <c r="K45" s="34"/>
    </row>
    <row r="46" spans="1:11" s="35" customFormat="1" ht="11.1" customHeight="1" outlineLevel="3" x14ac:dyDescent="0.2">
      <c r="A46" s="33">
        <v>39</v>
      </c>
      <c r="B46" s="24" t="s">
        <v>56</v>
      </c>
      <c r="C46" s="24" t="s">
        <v>104</v>
      </c>
      <c r="D46" s="25" t="s">
        <v>2</v>
      </c>
      <c r="E46" s="28">
        <v>10</v>
      </c>
      <c r="F46" s="7"/>
      <c r="G46" s="7"/>
      <c r="H46" s="7"/>
      <c r="I46" s="34"/>
      <c r="J46" s="34"/>
      <c r="K46" s="34"/>
    </row>
    <row r="47" spans="1:11" s="35" customFormat="1" ht="11.1" customHeight="1" outlineLevel="3" x14ac:dyDescent="0.2">
      <c r="A47" s="33">
        <v>40</v>
      </c>
      <c r="B47" s="24" t="s">
        <v>56</v>
      </c>
      <c r="C47" s="24" t="s">
        <v>133</v>
      </c>
      <c r="D47" s="25" t="s">
        <v>2</v>
      </c>
      <c r="E47" s="28">
        <v>5</v>
      </c>
      <c r="F47" s="7"/>
      <c r="G47" s="7"/>
      <c r="H47" s="7"/>
      <c r="I47" s="34"/>
      <c r="J47" s="34"/>
      <c r="K47" s="34"/>
    </row>
    <row r="48" spans="1:11" s="35" customFormat="1" ht="11.1" customHeight="1" outlineLevel="3" x14ac:dyDescent="0.2">
      <c r="A48" s="33">
        <v>41</v>
      </c>
      <c r="B48" s="24" t="s">
        <v>56</v>
      </c>
      <c r="C48" s="24" t="s">
        <v>57</v>
      </c>
      <c r="D48" s="25" t="s">
        <v>2</v>
      </c>
      <c r="E48" s="28">
        <v>51</v>
      </c>
      <c r="F48" s="7"/>
      <c r="G48" s="7"/>
      <c r="H48" s="7"/>
      <c r="I48" s="34"/>
      <c r="J48" s="34"/>
      <c r="K48" s="34"/>
    </row>
    <row r="49" spans="1:11" s="35" customFormat="1" ht="11.1" customHeight="1" outlineLevel="3" x14ac:dyDescent="0.2">
      <c r="A49" s="33">
        <v>42</v>
      </c>
      <c r="B49" s="24" t="s">
        <v>56</v>
      </c>
      <c r="C49" s="24" t="s">
        <v>134</v>
      </c>
      <c r="D49" s="25" t="s">
        <v>2</v>
      </c>
      <c r="E49" s="28">
        <v>4</v>
      </c>
      <c r="F49" s="7"/>
      <c r="G49" s="7"/>
      <c r="H49" s="7"/>
      <c r="I49" s="34"/>
      <c r="J49" s="34"/>
      <c r="K49" s="34"/>
    </row>
    <row r="50" spans="1:11" s="35" customFormat="1" ht="11.1" customHeight="1" outlineLevel="3" x14ac:dyDescent="0.2">
      <c r="A50" s="33">
        <v>43</v>
      </c>
      <c r="B50" s="24" t="s">
        <v>211</v>
      </c>
      <c r="C50" s="24" t="s">
        <v>223</v>
      </c>
      <c r="D50" s="25" t="s">
        <v>3</v>
      </c>
      <c r="E50" s="28">
        <v>8</v>
      </c>
      <c r="F50" s="7"/>
      <c r="G50" s="7"/>
      <c r="H50" s="7"/>
      <c r="I50" s="34"/>
      <c r="J50" s="34"/>
      <c r="K50" s="34"/>
    </row>
    <row r="51" spans="1:11" s="35" customFormat="1" ht="11.1" customHeight="1" outlineLevel="3" x14ac:dyDescent="0.2">
      <c r="A51" s="33">
        <v>44</v>
      </c>
      <c r="B51" s="24" t="s">
        <v>58</v>
      </c>
      <c r="C51" s="24" t="s">
        <v>59</v>
      </c>
      <c r="D51" s="25" t="s">
        <v>3</v>
      </c>
      <c r="E51" s="29">
        <v>4184</v>
      </c>
      <c r="F51" s="7"/>
      <c r="G51" s="7"/>
      <c r="H51" s="7"/>
      <c r="I51" s="34"/>
      <c r="J51" s="34"/>
      <c r="K51" s="34"/>
    </row>
    <row r="52" spans="1:11" s="35" customFormat="1" ht="11.1" customHeight="1" outlineLevel="3" x14ac:dyDescent="0.2">
      <c r="A52" s="33">
        <v>45</v>
      </c>
      <c r="B52" s="24" t="s">
        <v>60</v>
      </c>
      <c r="C52" s="24" t="s">
        <v>61</v>
      </c>
      <c r="D52" s="25" t="s">
        <v>3</v>
      </c>
      <c r="E52" s="29">
        <v>1500</v>
      </c>
      <c r="F52" s="7"/>
      <c r="G52" s="7"/>
      <c r="H52" s="7"/>
      <c r="I52" s="34"/>
      <c r="J52" s="34"/>
      <c r="K52" s="34"/>
    </row>
    <row r="53" spans="1:11" s="35" customFormat="1" ht="11.1" customHeight="1" outlineLevel="3" x14ac:dyDescent="0.2">
      <c r="A53" s="33">
        <v>46</v>
      </c>
      <c r="B53" s="24" t="s">
        <v>62</v>
      </c>
      <c r="C53" s="24" t="s">
        <v>224</v>
      </c>
      <c r="D53" s="25" t="s">
        <v>3</v>
      </c>
      <c r="E53" s="28">
        <v>360</v>
      </c>
      <c r="F53" s="7"/>
      <c r="G53" s="7"/>
      <c r="H53" s="7"/>
      <c r="I53" s="34"/>
      <c r="J53" s="34"/>
      <c r="K53" s="34"/>
    </row>
    <row r="54" spans="1:11" s="35" customFormat="1" ht="11.1" customHeight="1" outlineLevel="3" x14ac:dyDescent="0.2">
      <c r="A54" s="33">
        <v>47</v>
      </c>
      <c r="B54" s="24" t="s">
        <v>62</v>
      </c>
      <c r="C54" s="44" t="s">
        <v>225</v>
      </c>
      <c r="D54" s="25" t="s">
        <v>3</v>
      </c>
      <c r="E54" s="29">
        <v>1000</v>
      </c>
      <c r="F54" s="7"/>
      <c r="G54" s="7"/>
      <c r="H54" s="7"/>
      <c r="I54" s="34"/>
      <c r="J54" s="34"/>
      <c r="K54" s="34"/>
    </row>
    <row r="55" spans="1:11" s="35" customFormat="1" ht="11.1" customHeight="1" outlineLevel="3" x14ac:dyDescent="0.2">
      <c r="A55" s="33">
        <v>48</v>
      </c>
      <c r="B55" s="24" t="s">
        <v>62</v>
      </c>
      <c r="C55" s="44" t="s">
        <v>63</v>
      </c>
      <c r="D55" s="25" t="s">
        <v>2</v>
      </c>
      <c r="E55" s="30">
        <v>1.5</v>
      </c>
      <c r="F55" s="7"/>
      <c r="G55" s="7"/>
      <c r="H55" s="7"/>
      <c r="I55" s="34"/>
      <c r="J55" s="34"/>
      <c r="K55" s="34"/>
    </row>
    <row r="56" spans="1:11" s="35" customFormat="1" ht="11.1" customHeight="1" outlineLevel="3" x14ac:dyDescent="0.2">
      <c r="A56" s="33">
        <v>49</v>
      </c>
      <c r="B56" s="24" t="s">
        <v>62</v>
      </c>
      <c r="C56" s="43" t="s">
        <v>490</v>
      </c>
      <c r="D56" s="25" t="s">
        <v>2</v>
      </c>
      <c r="E56" s="28">
        <v>10</v>
      </c>
      <c r="F56" s="7"/>
      <c r="G56" s="7"/>
      <c r="H56" s="7"/>
      <c r="I56" s="34"/>
      <c r="J56" s="34"/>
      <c r="K56" s="34"/>
    </row>
    <row r="57" spans="1:11" s="35" customFormat="1" ht="11.1" customHeight="1" outlineLevel="3" x14ac:dyDescent="0.2">
      <c r="A57" s="33">
        <v>50</v>
      </c>
      <c r="B57" s="24" t="s">
        <v>62</v>
      </c>
      <c r="C57" s="44" t="s">
        <v>66</v>
      </c>
      <c r="D57" s="25" t="s">
        <v>2</v>
      </c>
      <c r="E57" s="28">
        <v>20</v>
      </c>
      <c r="F57" s="34"/>
      <c r="G57" s="34"/>
      <c r="H57" s="34"/>
      <c r="I57" s="34"/>
      <c r="J57" s="33"/>
      <c r="K57" s="33"/>
    </row>
    <row r="58" spans="1:11" s="35" customFormat="1" ht="11.1" customHeight="1" outlineLevel="3" x14ac:dyDescent="0.2">
      <c r="A58" s="33">
        <v>51</v>
      </c>
      <c r="B58" s="24" t="s">
        <v>62</v>
      </c>
      <c r="C58" s="44" t="s">
        <v>67</v>
      </c>
      <c r="D58" s="25" t="s">
        <v>2</v>
      </c>
      <c r="E58" s="30">
        <v>0.5</v>
      </c>
      <c r="F58" s="7"/>
      <c r="G58" s="7"/>
      <c r="H58" s="7"/>
      <c r="I58" s="34"/>
      <c r="J58" s="34"/>
      <c r="K58" s="34"/>
    </row>
    <row r="59" spans="1:11" s="35" customFormat="1" ht="11.1" customHeight="1" outlineLevel="3" x14ac:dyDescent="0.2">
      <c r="A59" s="33">
        <v>52</v>
      </c>
      <c r="B59" s="24" t="s">
        <v>62</v>
      </c>
      <c r="C59" s="43" t="s">
        <v>491</v>
      </c>
      <c r="D59" s="25" t="s">
        <v>65</v>
      </c>
      <c r="E59" s="28">
        <v>20</v>
      </c>
      <c r="F59" s="7"/>
      <c r="G59" s="7"/>
      <c r="H59" s="7"/>
      <c r="I59" s="34"/>
      <c r="J59" s="34"/>
      <c r="K59" s="34"/>
    </row>
    <row r="60" spans="1:11" s="35" customFormat="1" ht="11.1" customHeight="1" outlineLevel="3" x14ac:dyDescent="0.2">
      <c r="A60" s="33">
        <v>53</v>
      </c>
      <c r="B60" s="24" t="s">
        <v>62</v>
      </c>
      <c r="C60" s="44" t="s">
        <v>226</v>
      </c>
      <c r="D60" s="25" t="s">
        <v>2</v>
      </c>
      <c r="E60" s="30">
        <v>22</v>
      </c>
      <c r="F60" s="7"/>
      <c r="G60" s="7"/>
      <c r="H60" s="7"/>
      <c r="I60" s="34"/>
      <c r="J60" s="34"/>
      <c r="K60" s="34"/>
    </row>
    <row r="61" spans="1:11" s="35" customFormat="1" ht="11.1" customHeight="1" outlineLevel="3" x14ac:dyDescent="0.2">
      <c r="A61" s="33">
        <v>54</v>
      </c>
      <c r="B61" s="24" t="s">
        <v>62</v>
      </c>
      <c r="C61" s="44" t="s">
        <v>69</v>
      </c>
      <c r="D61" s="25" t="s">
        <v>65</v>
      </c>
      <c r="E61" s="28">
        <v>17</v>
      </c>
      <c r="F61" s="7"/>
      <c r="G61" s="7"/>
      <c r="H61" s="7"/>
      <c r="I61" s="34"/>
      <c r="J61" s="34"/>
      <c r="K61" s="34"/>
    </row>
    <row r="62" spans="1:11" s="35" customFormat="1" ht="11.1" customHeight="1" outlineLevel="3" x14ac:dyDescent="0.2">
      <c r="A62" s="33">
        <v>55</v>
      </c>
      <c r="B62" s="24" t="s">
        <v>70</v>
      </c>
      <c r="C62" s="43" t="s">
        <v>492</v>
      </c>
      <c r="D62" s="25" t="s">
        <v>2</v>
      </c>
      <c r="E62" s="30">
        <v>6</v>
      </c>
      <c r="F62" s="7"/>
      <c r="G62" s="7"/>
      <c r="H62" s="7"/>
      <c r="I62" s="34"/>
      <c r="J62" s="34"/>
      <c r="K62" s="34"/>
    </row>
    <row r="63" spans="1:11" s="35" customFormat="1" ht="11.1" customHeight="1" outlineLevel="3" x14ac:dyDescent="0.2">
      <c r="A63" s="33">
        <v>56</v>
      </c>
      <c r="B63" s="24" t="s">
        <v>138</v>
      </c>
      <c r="C63" s="44" t="s">
        <v>139</v>
      </c>
      <c r="D63" s="25" t="s">
        <v>65</v>
      </c>
      <c r="E63" s="28">
        <v>3</v>
      </c>
      <c r="F63" s="7"/>
      <c r="G63" s="7"/>
      <c r="H63" s="7"/>
      <c r="I63" s="34"/>
      <c r="J63" s="34"/>
      <c r="K63" s="34"/>
    </row>
    <row r="64" spans="1:11" s="35" customFormat="1" ht="11.1" customHeight="1" outlineLevel="3" x14ac:dyDescent="0.2">
      <c r="A64" s="33">
        <v>57</v>
      </c>
      <c r="B64" s="24" t="s">
        <v>76</v>
      </c>
      <c r="C64" s="44" t="s">
        <v>77</v>
      </c>
      <c r="D64" s="25" t="s">
        <v>2</v>
      </c>
      <c r="E64" s="30">
        <v>22</v>
      </c>
      <c r="F64" s="34"/>
      <c r="G64" s="34"/>
      <c r="H64" s="34"/>
      <c r="I64" s="34"/>
      <c r="J64" s="33"/>
      <c r="K64" s="33"/>
    </row>
    <row r="65" spans="1:11" s="35" customFormat="1" ht="11.1" customHeight="1" outlineLevel="3" x14ac:dyDescent="0.2">
      <c r="A65" s="33">
        <v>58</v>
      </c>
      <c r="B65" s="24" t="s">
        <v>76</v>
      </c>
      <c r="C65" s="44" t="s">
        <v>140</v>
      </c>
      <c r="D65" s="25" t="s">
        <v>3</v>
      </c>
      <c r="E65" s="29">
        <v>1000</v>
      </c>
      <c r="F65" s="7"/>
      <c r="G65" s="7"/>
      <c r="H65" s="7"/>
      <c r="I65" s="34"/>
      <c r="J65" s="34"/>
      <c r="K65" s="34"/>
    </row>
    <row r="66" spans="1:11" s="35" customFormat="1" ht="11.1" customHeight="1" outlineLevel="3" x14ac:dyDescent="0.2">
      <c r="A66" s="33">
        <v>59</v>
      </c>
      <c r="B66" s="24" t="s">
        <v>80</v>
      </c>
      <c r="C66" s="44" t="s">
        <v>81</v>
      </c>
      <c r="D66" s="25" t="s">
        <v>65</v>
      </c>
      <c r="E66" s="28">
        <v>20</v>
      </c>
      <c r="F66" s="7"/>
      <c r="G66" s="7"/>
      <c r="H66" s="7"/>
      <c r="I66" s="34"/>
      <c r="J66" s="34"/>
      <c r="K66" s="34"/>
    </row>
    <row r="67" spans="1:11" s="35" customFormat="1" ht="11.1" customHeight="1" outlineLevel="3" x14ac:dyDescent="0.2">
      <c r="A67" s="33">
        <v>60</v>
      </c>
      <c r="B67" s="24" t="s">
        <v>82</v>
      </c>
      <c r="C67" s="44" t="s">
        <v>83</v>
      </c>
      <c r="D67" s="25" t="s">
        <v>65</v>
      </c>
      <c r="E67" s="28">
        <v>5</v>
      </c>
      <c r="F67" s="7"/>
      <c r="G67" s="7"/>
      <c r="H67" s="7"/>
      <c r="I67" s="34"/>
      <c r="J67" s="34"/>
      <c r="K67" s="34"/>
    </row>
    <row r="68" spans="1:11" s="35" customFormat="1" ht="11.1" customHeight="1" outlineLevel="3" x14ac:dyDescent="0.2">
      <c r="A68" s="33">
        <v>61</v>
      </c>
      <c r="B68" s="24" t="s">
        <v>84</v>
      </c>
      <c r="C68" s="44" t="s">
        <v>85</v>
      </c>
      <c r="D68" s="25" t="s">
        <v>2</v>
      </c>
      <c r="E68" s="30">
        <v>16</v>
      </c>
      <c r="F68" s="34"/>
      <c r="G68" s="34"/>
      <c r="H68" s="34"/>
      <c r="I68" s="34"/>
      <c r="J68" s="33"/>
      <c r="K68" s="33"/>
    </row>
    <row r="69" spans="1:11" s="35" customFormat="1" ht="11.1" customHeight="1" outlineLevel="3" x14ac:dyDescent="0.2">
      <c r="A69" s="33">
        <v>62</v>
      </c>
      <c r="B69" s="24" t="s">
        <v>86</v>
      </c>
      <c r="C69" s="44" t="s">
        <v>87</v>
      </c>
      <c r="D69" s="25" t="s">
        <v>65</v>
      </c>
      <c r="E69" s="28">
        <v>10</v>
      </c>
      <c r="F69" s="7"/>
      <c r="G69" s="7"/>
      <c r="H69" s="7"/>
      <c r="I69" s="34"/>
      <c r="J69" s="34"/>
      <c r="K69" s="34"/>
    </row>
    <row r="70" spans="1:11" s="35" customFormat="1" ht="11.1" customHeight="1" outlineLevel="3" x14ac:dyDescent="0.2">
      <c r="A70" s="33">
        <v>63</v>
      </c>
      <c r="B70" s="24" t="s">
        <v>86</v>
      </c>
      <c r="C70" s="44" t="s">
        <v>88</v>
      </c>
      <c r="D70" s="25" t="s">
        <v>65</v>
      </c>
      <c r="E70" s="28">
        <v>2</v>
      </c>
      <c r="F70" s="7"/>
      <c r="G70" s="7"/>
      <c r="H70" s="7"/>
      <c r="I70" s="34"/>
      <c r="J70" s="34"/>
      <c r="K70" s="34"/>
    </row>
    <row r="71" spans="1:11" s="35" customFormat="1" ht="24" customHeight="1" outlineLevel="3" x14ac:dyDescent="0.2">
      <c r="A71" s="33">
        <v>64</v>
      </c>
      <c r="B71" s="24" t="s">
        <v>212</v>
      </c>
      <c r="C71" s="44" t="s">
        <v>227</v>
      </c>
      <c r="D71" s="25" t="s">
        <v>90</v>
      </c>
      <c r="E71" s="28">
        <v>18</v>
      </c>
      <c r="F71" s="7"/>
      <c r="G71" s="7"/>
      <c r="H71" s="7"/>
      <c r="I71" s="34"/>
      <c r="J71" s="34"/>
      <c r="K71" s="34"/>
    </row>
    <row r="72" spans="1:11" s="35" customFormat="1" ht="11.1" customHeight="1" outlineLevel="3" x14ac:dyDescent="0.2">
      <c r="A72" s="33">
        <v>65</v>
      </c>
      <c r="B72" s="24" t="s">
        <v>89</v>
      </c>
      <c r="C72" s="45" t="s">
        <v>285</v>
      </c>
      <c r="D72" s="25" t="s">
        <v>90</v>
      </c>
      <c r="E72" s="30">
        <v>41</v>
      </c>
      <c r="F72" s="7"/>
      <c r="G72" s="7"/>
      <c r="H72" s="7"/>
      <c r="I72" s="34"/>
      <c r="J72" s="34"/>
      <c r="K72" s="34"/>
    </row>
    <row r="73" spans="1:11" s="35" customFormat="1" ht="12" customHeight="1" outlineLevel="3" x14ac:dyDescent="0.2">
      <c r="A73" s="33">
        <v>66</v>
      </c>
      <c r="B73" s="24" t="s">
        <v>89</v>
      </c>
      <c r="C73" s="45" t="s">
        <v>284</v>
      </c>
      <c r="D73" s="25" t="s">
        <v>90</v>
      </c>
      <c r="E73" s="32">
        <v>3448</v>
      </c>
      <c r="F73" s="7"/>
      <c r="G73" s="7"/>
      <c r="H73" s="7"/>
      <c r="I73" s="34"/>
      <c r="J73" s="34"/>
      <c r="K73" s="34"/>
    </row>
    <row r="74" spans="1:11" s="35" customFormat="1" ht="11.1" customHeight="1" outlineLevel="3" x14ac:dyDescent="0.2">
      <c r="A74" s="33">
        <v>67</v>
      </c>
      <c r="B74" s="24" t="s">
        <v>92</v>
      </c>
      <c r="C74" s="24" t="s">
        <v>93</v>
      </c>
      <c r="D74" s="25" t="s">
        <v>2</v>
      </c>
      <c r="E74" s="26">
        <v>2.5</v>
      </c>
      <c r="F74" s="7"/>
      <c r="G74" s="7"/>
      <c r="H74" s="7"/>
      <c r="I74" s="34"/>
      <c r="J74" s="34"/>
      <c r="K74" s="34"/>
    </row>
    <row r="75" spans="1:11" s="35" customFormat="1" ht="11.1" customHeight="1" outlineLevel="3" x14ac:dyDescent="0.2">
      <c r="A75" s="33">
        <v>68</v>
      </c>
      <c r="B75" s="24" t="s">
        <v>95</v>
      </c>
      <c r="C75" s="24" t="s">
        <v>96</v>
      </c>
      <c r="D75" s="25" t="s">
        <v>2</v>
      </c>
      <c r="E75" s="26">
        <v>11</v>
      </c>
      <c r="F75" s="7"/>
      <c r="G75" s="7"/>
      <c r="H75" s="7"/>
      <c r="I75" s="34"/>
      <c r="J75" s="34"/>
      <c r="K75" s="34"/>
    </row>
    <row r="76" spans="1:11" s="35" customFormat="1" ht="11.1" customHeight="1" outlineLevel="3" x14ac:dyDescent="0.2">
      <c r="A76" s="33">
        <v>69</v>
      </c>
      <c r="B76" s="24" t="s">
        <v>95</v>
      </c>
      <c r="C76" s="24" t="s">
        <v>97</v>
      </c>
      <c r="D76" s="25" t="s">
        <v>2</v>
      </c>
      <c r="E76" s="30">
        <v>34.5</v>
      </c>
      <c r="F76" s="7"/>
      <c r="G76" s="7"/>
      <c r="H76" s="7"/>
      <c r="I76" s="34"/>
      <c r="J76" s="34"/>
      <c r="K76" s="34"/>
    </row>
    <row r="77" spans="1:11" s="35" customFormat="1" ht="11.1" customHeight="1" outlineLevel="3" x14ac:dyDescent="0.2">
      <c r="A77" s="33">
        <v>70</v>
      </c>
      <c r="B77" s="24" t="s">
        <v>95</v>
      </c>
      <c r="C77" s="24" t="s">
        <v>145</v>
      </c>
      <c r="D77" s="25" t="s">
        <v>2</v>
      </c>
      <c r="E77" s="28">
        <v>12</v>
      </c>
      <c r="F77" s="7"/>
      <c r="G77" s="7"/>
      <c r="H77" s="7"/>
      <c r="I77" s="34"/>
      <c r="J77" s="34"/>
      <c r="K77" s="34"/>
    </row>
    <row r="78" spans="1:11" s="35" customFormat="1" ht="11.1" customHeight="1" outlineLevel="3" x14ac:dyDescent="0.2">
      <c r="A78" s="33">
        <v>71</v>
      </c>
      <c r="B78" s="24" t="s">
        <v>98</v>
      </c>
      <c r="C78" s="24" t="s">
        <v>228</v>
      </c>
      <c r="D78" s="25" t="s">
        <v>2</v>
      </c>
      <c r="E78" s="31">
        <v>0.2</v>
      </c>
      <c r="F78" s="7"/>
      <c r="G78" s="7"/>
      <c r="H78" s="7"/>
      <c r="I78" s="34"/>
      <c r="J78" s="34"/>
      <c r="K78" s="34"/>
    </row>
    <row r="79" spans="1:11" s="35" customFormat="1" ht="11.1" customHeight="1" outlineLevel="3" x14ac:dyDescent="0.2">
      <c r="A79" s="33">
        <v>72</v>
      </c>
      <c r="B79" s="24" t="s">
        <v>98</v>
      </c>
      <c r="C79" s="24" t="s">
        <v>198</v>
      </c>
      <c r="D79" s="25" t="s">
        <v>2</v>
      </c>
      <c r="E79" s="28">
        <v>3</v>
      </c>
      <c r="F79" s="7"/>
      <c r="G79" s="7"/>
      <c r="H79" s="7"/>
      <c r="I79" s="34"/>
      <c r="J79" s="34"/>
      <c r="K79" s="34"/>
    </row>
    <row r="80" spans="1:11" s="35" customFormat="1" ht="11.1" customHeight="1" outlineLevel="3" x14ac:dyDescent="0.2">
      <c r="A80" s="33">
        <v>73</v>
      </c>
      <c r="B80" s="24" t="s">
        <v>98</v>
      </c>
      <c r="C80" s="24" t="s">
        <v>148</v>
      </c>
      <c r="D80" s="25" t="s">
        <v>2</v>
      </c>
      <c r="E80" s="30">
        <v>11</v>
      </c>
      <c r="F80" s="7"/>
      <c r="G80" s="7"/>
      <c r="H80" s="7"/>
      <c r="I80" s="34"/>
      <c r="J80" s="34"/>
      <c r="K80" s="34"/>
    </row>
    <row r="81" spans="1:11" s="35" customFormat="1" ht="11.1" customHeight="1" outlineLevel="3" x14ac:dyDescent="0.2">
      <c r="A81" s="33">
        <v>74</v>
      </c>
      <c r="B81" s="24" t="s">
        <v>98</v>
      </c>
      <c r="C81" s="24" t="s">
        <v>149</v>
      </c>
      <c r="D81" s="25" t="s">
        <v>2</v>
      </c>
      <c r="E81" s="28">
        <v>3</v>
      </c>
      <c r="F81" s="7"/>
      <c r="G81" s="7"/>
      <c r="H81" s="7"/>
      <c r="I81" s="34"/>
      <c r="J81" s="34"/>
      <c r="K81" s="34"/>
    </row>
    <row r="82" spans="1:11" s="35" customFormat="1" ht="11.1" customHeight="1" outlineLevel="3" x14ac:dyDescent="0.2">
      <c r="A82" s="33">
        <v>75</v>
      </c>
      <c r="B82" s="24" t="s">
        <v>100</v>
      </c>
      <c r="C82" s="24" t="s">
        <v>201</v>
      </c>
      <c r="D82" s="25" t="s">
        <v>3</v>
      </c>
      <c r="E82" s="28">
        <v>104</v>
      </c>
      <c r="F82" s="7"/>
      <c r="G82" s="7"/>
      <c r="H82" s="7"/>
      <c r="I82" s="34"/>
      <c r="J82" s="34"/>
      <c r="K82" s="34"/>
    </row>
    <row r="83" spans="1:11" s="35" customFormat="1" ht="11.1" customHeight="1" outlineLevel="3" x14ac:dyDescent="0.2">
      <c r="A83" s="33">
        <v>76</v>
      </c>
      <c r="B83" s="24" t="s">
        <v>100</v>
      </c>
      <c r="C83" s="24" t="s">
        <v>101</v>
      </c>
      <c r="D83" s="25" t="s">
        <v>3</v>
      </c>
      <c r="E83" s="28">
        <v>142</v>
      </c>
      <c r="F83" s="7"/>
      <c r="G83" s="7"/>
      <c r="H83" s="7"/>
      <c r="I83" s="34"/>
      <c r="J83" s="34"/>
      <c r="K83" s="34"/>
    </row>
    <row r="84" spans="1:11" s="35" customFormat="1" ht="11.1" customHeight="1" outlineLevel="3" x14ac:dyDescent="0.2">
      <c r="A84" s="33">
        <v>77</v>
      </c>
      <c r="B84" s="24" t="s">
        <v>100</v>
      </c>
      <c r="C84" s="24" t="s">
        <v>182</v>
      </c>
      <c r="D84" s="25" t="s">
        <v>3</v>
      </c>
      <c r="E84" s="28">
        <v>10</v>
      </c>
      <c r="F84" s="7"/>
      <c r="G84" s="7"/>
      <c r="H84" s="7"/>
      <c r="I84" s="34"/>
      <c r="J84" s="34"/>
      <c r="K84" s="34"/>
    </row>
    <row r="85" spans="1:11" s="38" customFormat="1" ht="14.25" customHeight="1" outlineLevel="3" x14ac:dyDescent="0.2">
      <c r="A85" s="36"/>
      <c r="B85" s="10" t="s">
        <v>15</v>
      </c>
      <c r="C85" s="10"/>
      <c r="D85" s="3"/>
      <c r="E85" s="11"/>
      <c r="F85" s="37"/>
      <c r="G85" s="37"/>
      <c r="H85" s="37"/>
      <c r="I85" s="37"/>
      <c r="J85" s="36">
        <f>SUM(J8:J64)</f>
        <v>0</v>
      </c>
      <c r="K85" s="36">
        <f>SUM(K8:K64)</f>
        <v>0</v>
      </c>
    </row>
    <row r="86" spans="1:11" s="38" customFormat="1" ht="29.25" customHeight="1" outlineLevel="3" x14ac:dyDescent="0.2">
      <c r="A86" s="36"/>
      <c r="B86" s="113" t="s">
        <v>14</v>
      </c>
      <c r="C86" s="108"/>
      <c r="D86" s="108"/>
      <c r="E86" s="108"/>
      <c r="F86" s="108"/>
      <c r="G86" s="108"/>
      <c r="H86" s="108"/>
      <c r="I86" s="108"/>
      <c r="J86" s="108"/>
      <c r="K86" s="108"/>
    </row>
    <row r="87" spans="1:11" s="35" customFormat="1" ht="21" customHeight="1" x14ac:dyDescent="0.2">
      <c r="A87" s="33"/>
      <c r="B87" s="110" t="s">
        <v>16</v>
      </c>
      <c r="C87" s="111"/>
      <c r="D87" s="111"/>
      <c r="E87" s="112"/>
      <c r="F87" s="112"/>
      <c r="G87" s="112"/>
      <c r="H87" s="112"/>
      <c r="I87" s="112"/>
      <c r="J87" s="112"/>
      <c r="K87" s="112"/>
    </row>
    <row r="88" spans="1:11" s="35" customFormat="1" ht="11.1" customHeight="1" outlineLevel="3" x14ac:dyDescent="0.2">
      <c r="A88" s="33">
        <v>1</v>
      </c>
      <c r="B88" s="24" t="s">
        <v>28</v>
      </c>
      <c r="C88" s="24" t="s">
        <v>109</v>
      </c>
      <c r="D88" s="25" t="s">
        <v>2</v>
      </c>
      <c r="E88" s="28">
        <v>1</v>
      </c>
      <c r="F88" s="34"/>
      <c r="G88" s="34"/>
      <c r="H88" s="34"/>
      <c r="I88" s="34"/>
      <c r="J88" s="33">
        <f t="shared" ref="J88:J119" si="0">H88*E88</f>
        <v>0</v>
      </c>
      <c r="K88" s="33">
        <f t="shared" ref="K88:K119" si="1">E88*I88</f>
        <v>0</v>
      </c>
    </row>
    <row r="89" spans="1:11" s="35" customFormat="1" ht="11.1" customHeight="1" outlineLevel="3" x14ac:dyDescent="0.2">
      <c r="A89" s="33">
        <v>2</v>
      </c>
      <c r="B89" s="24" t="s">
        <v>28</v>
      </c>
      <c r="C89" s="24" t="s">
        <v>213</v>
      </c>
      <c r="D89" s="25" t="s">
        <v>2</v>
      </c>
      <c r="E89" s="28">
        <v>5</v>
      </c>
      <c r="F89" s="34"/>
      <c r="G89" s="34"/>
      <c r="H89" s="34"/>
      <c r="I89" s="34"/>
      <c r="J89" s="33">
        <f t="shared" si="0"/>
        <v>0</v>
      </c>
      <c r="K89" s="33">
        <f t="shared" si="1"/>
        <v>0</v>
      </c>
    </row>
    <row r="90" spans="1:11" s="35" customFormat="1" ht="11.1" customHeight="1" outlineLevel="3" x14ac:dyDescent="0.2">
      <c r="A90" s="33">
        <v>3</v>
      </c>
      <c r="B90" s="24" t="s">
        <v>28</v>
      </c>
      <c r="C90" s="24" t="s">
        <v>110</v>
      </c>
      <c r="D90" s="25" t="s">
        <v>2</v>
      </c>
      <c r="E90" s="30">
        <v>8</v>
      </c>
      <c r="F90" s="34"/>
      <c r="G90" s="34"/>
      <c r="H90" s="34"/>
      <c r="I90" s="34"/>
      <c r="J90" s="33">
        <f t="shared" si="0"/>
        <v>0</v>
      </c>
      <c r="K90" s="33">
        <f t="shared" si="1"/>
        <v>0</v>
      </c>
    </row>
    <row r="91" spans="1:11" s="35" customFormat="1" ht="11.1" customHeight="1" outlineLevel="3" x14ac:dyDescent="0.2">
      <c r="A91" s="33">
        <v>4</v>
      </c>
      <c r="B91" s="24" t="s">
        <v>28</v>
      </c>
      <c r="C91" s="24" t="s">
        <v>214</v>
      </c>
      <c r="D91" s="25" t="s">
        <v>2</v>
      </c>
      <c r="E91" s="28">
        <v>30</v>
      </c>
      <c r="F91" s="34"/>
      <c r="G91" s="34"/>
      <c r="H91" s="34"/>
      <c r="I91" s="34"/>
      <c r="J91" s="33">
        <f t="shared" si="0"/>
        <v>0</v>
      </c>
      <c r="K91" s="33">
        <f t="shared" si="1"/>
        <v>0</v>
      </c>
    </row>
    <row r="92" spans="1:11" s="35" customFormat="1" ht="11.1" customHeight="1" outlineLevel="3" x14ac:dyDescent="0.2">
      <c r="A92" s="33">
        <v>5</v>
      </c>
      <c r="B92" s="24" t="s">
        <v>28</v>
      </c>
      <c r="C92" s="24" t="s">
        <v>119</v>
      </c>
      <c r="D92" s="25" t="s">
        <v>2</v>
      </c>
      <c r="E92" s="30">
        <v>9.5</v>
      </c>
      <c r="F92" s="34"/>
      <c r="G92" s="34"/>
      <c r="H92" s="34"/>
      <c r="I92" s="34"/>
      <c r="J92" s="33">
        <f t="shared" si="0"/>
        <v>0</v>
      </c>
      <c r="K92" s="33">
        <f t="shared" si="1"/>
        <v>0</v>
      </c>
    </row>
    <row r="93" spans="1:11" s="35" customFormat="1" ht="11.1" customHeight="1" outlineLevel="3" x14ac:dyDescent="0.2">
      <c r="A93" s="33">
        <v>6</v>
      </c>
      <c r="B93" s="24" t="s">
        <v>30</v>
      </c>
      <c r="C93" s="24" t="s">
        <v>241</v>
      </c>
      <c r="D93" s="25" t="s">
        <v>3</v>
      </c>
      <c r="E93" s="28">
        <v>132</v>
      </c>
      <c r="F93" s="34"/>
      <c r="G93" s="34"/>
      <c r="H93" s="34"/>
      <c r="I93" s="34"/>
      <c r="J93" s="33">
        <f t="shared" si="0"/>
        <v>0</v>
      </c>
      <c r="K93" s="33">
        <f t="shared" si="1"/>
        <v>0</v>
      </c>
    </row>
    <row r="94" spans="1:11" s="35" customFormat="1" ht="11.1" customHeight="1" outlineLevel="3" x14ac:dyDescent="0.2">
      <c r="A94" s="33">
        <v>7</v>
      </c>
      <c r="B94" s="24" t="s">
        <v>30</v>
      </c>
      <c r="C94" s="24" t="s">
        <v>242</v>
      </c>
      <c r="D94" s="25" t="s">
        <v>3</v>
      </c>
      <c r="E94" s="28">
        <v>200</v>
      </c>
      <c r="F94" s="34"/>
      <c r="G94" s="34"/>
      <c r="H94" s="34"/>
      <c r="I94" s="34"/>
      <c r="J94" s="33">
        <f t="shared" si="0"/>
        <v>0</v>
      </c>
      <c r="K94" s="33">
        <f t="shared" si="1"/>
        <v>0</v>
      </c>
    </row>
    <row r="95" spans="1:11" s="35" customFormat="1" ht="11.1" customHeight="1" outlineLevel="3" x14ac:dyDescent="0.2">
      <c r="A95" s="33">
        <v>8</v>
      </c>
      <c r="B95" s="24" t="s">
        <v>30</v>
      </c>
      <c r="C95" s="24" t="s">
        <v>32</v>
      </c>
      <c r="D95" s="25" t="s">
        <v>3</v>
      </c>
      <c r="E95" s="28">
        <v>190</v>
      </c>
      <c r="F95" s="34"/>
      <c r="G95" s="34"/>
      <c r="H95" s="34"/>
      <c r="I95" s="34"/>
      <c r="J95" s="33">
        <f t="shared" si="0"/>
        <v>0</v>
      </c>
      <c r="K95" s="33">
        <f t="shared" si="1"/>
        <v>0</v>
      </c>
    </row>
    <row r="96" spans="1:11" s="35" customFormat="1" ht="11.1" customHeight="1" outlineLevel="3" x14ac:dyDescent="0.2">
      <c r="A96" s="33">
        <v>9</v>
      </c>
      <c r="B96" s="24" t="s">
        <v>155</v>
      </c>
      <c r="C96" s="24" t="s">
        <v>243</v>
      </c>
      <c r="D96" s="25" t="s">
        <v>3</v>
      </c>
      <c r="E96" s="28">
        <v>26</v>
      </c>
      <c r="F96" s="34"/>
      <c r="G96" s="34"/>
      <c r="H96" s="34"/>
      <c r="I96" s="34"/>
      <c r="J96" s="33">
        <f t="shared" si="0"/>
        <v>0</v>
      </c>
      <c r="K96" s="33">
        <f t="shared" si="1"/>
        <v>0</v>
      </c>
    </row>
    <row r="97" spans="1:11" s="35" customFormat="1" ht="11.1" customHeight="1" outlineLevel="3" x14ac:dyDescent="0.2">
      <c r="A97" s="33">
        <v>10</v>
      </c>
      <c r="B97" s="24" t="s">
        <v>33</v>
      </c>
      <c r="C97" s="24" t="s">
        <v>34</v>
      </c>
      <c r="D97" s="25" t="s">
        <v>3</v>
      </c>
      <c r="E97" s="28">
        <v>20</v>
      </c>
      <c r="F97" s="34"/>
      <c r="G97" s="34"/>
      <c r="H97" s="34"/>
      <c r="I97" s="34"/>
      <c r="J97" s="33">
        <f t="shared" si="0"/>
        <v>0</v>
      </c>
      <c r="K97" s="33">
        <f t="shared" si="1"/>
        <v>0</v>
      </c>
    </row>
    <row r="98" spans="1:11" s="35" customFormat="1" ht="11.1" customHeight="1" outlineLevel="3" x14ac:dyDescent="0.2">
      <c r="A98" s="33">
        <v>11</v>
      </c>
      <c r="B98" s="24" t="s">
        <v>229</v>
      </c>
      <c r="C98" s="24" t="s">
        <v>244</v>
      </c>
      <c r="D98" s="25" t="s">
        <v>2</v>
      </c>
      <c r="E98" s="28">
        <v>30</v>
      </c>
      <c r="F98" s="34"/>
      <c r="G98" s="34"/>
      <c r="H98" s="34"/>
      <c r="I98" s="34"/>
      <c r="J98" s="33">
        <f t="shared" si="0"/>
        <v>0</v>
      </c>
      <c r="K98" s="33">
        <f t="shared" si="1"/>
        <v>0</v>
      </c>
    </row>
    <row r="99" spans="1:11" s="35" customFormat="1" ht="11.1" customHeight="1" outlineLevel="3" x14ac:dyDescent="0.2">
      <c r="A99" s="33">
        <v>12</v>
      </c>
      <c r="B99" s="24" t="s">
        <v>230</v>
      </c>
      <c r="C99" s="24" t="s">
        <v>245</v>
      </c>
      <c r="D99" s="25" t="s">
        <v>2</v>
      </c>
      <c r="E99" s="28">
        <v>1</v>
      </c>
      <c r="F99" s="34"/>
      <c r="G99" s="34"/>
      <c r="H99" s="34"/>
      <c r="I99" s="34"/>
      <c r="J99" s="33">
        <f t="shared" si="0"/>
        <v>0</v>
      </c>
      <c r="K99" s="33">
        <f t="shared" si="1"/>
        <v>0</v>
      </c>
    </row>
    <row r="100" spans="1:11" s="35" customFormat="1" ht="11.1" customHeight="1" outlineLevel="3" x14ac:dyDescent="0.2">
      <c r="A100" s="33">
        <v>13</v>
      </c>
      <c r="B100" s="24" t="s">
        <v>38</v>
      </c>
      <c r="C100" s="24" t="s">
        <v>39</v>
      </c>
      <c r="D100" s="25" t="s">
        <v>2</v>
      </c>
      <c r="E100" s="28">
        <v>30</v>
      </c>
      <c r="F100" s="34"/>
      <c r="G100" s="34"/>
      <c r="H100" s="34"/>
      <c r="I100" s="34"/>
      <c r="J100" s="33">
        <f t="shared" si="0"/>
        <v>0</v>
      </c>
      <c r="K100" s="33">
        <f t="shared" si="1"/>
        <v>0</v>
      </c>
    </row>
    <row r="101" spans="1:11" s="35" customFormat="1" ht="11.1" customHeight="1" outlineLevel="3" x14ac:dyDescent="0.2">
      <c r="A101" s="33">
        <v>14</v>
      </c>
      <c r="B101" s="24" t="s">
        <v>38</v>
      </c>
      <c r="C101" s="24" t="s">
        <v>114</v>
      </c>
      <c r="D101" s="25" t="s">
        <v>2</v>
      </c>
      <c r="E101" s="30">
        <v>1.5</v>
      </c>
      <c r="F101" s="34"/>
      <c r="G101" s="34"/>
      <c r="H101" s="34"/>
      <c r="I101" s="34"/>
      <c r="J101" s="33">
        <f t="shared" si="0"/>
        <v>0</v>
      </c>
      <c r="K101" s="33">
        <f t="shared" si="1"/>
        <v>0</v>
      </c>
    </row>
    <row r="102" spans="1:11" s="35" customFormat="1" ht="11.1" customHeight="1" outlineLevel="3" x14ac:dyDescent="0.2">
      <c r="A102" s="33">
        <v>15</v>
      </c>
      <c r="B102" s="24" t="s">
        <v>38</v>
      </c>
      <c r="C102" s="24" t="s">
        <v>42</v>
      </c>
      <c r="D102" s="25" t="s">
        <v>2</v>
      </c>
      <c r="E102" s="28">
        <v>2</v>
      </c>
      <c r="F102" s="34"/>
      <c r="G102" s="34"/>
      <c r="H102" s="34"/>
      <c r="I102" s="34"/>
      <c r="J102" s="33">
        <f t="shared" si="0"/>
        <v>0</v>
      </c>
      <c r="K102" s="33">
        <f t="shared" si="1"/>
        <v>0</v>
      </c>
    </row>
    <row r="103" spans="1:11" s="35" customFormat="1" ht="11.1" customHeight="1" outlineLevel="3" x14ac:dyDescent="0.2">
      <c r="A103" s="33">
        <v>16</v>
      </c>
      <c r="B103" s="24" t="s">
        <v>38</v>
      </c>
      <c r="C103" s="24" t="s">
        <v>43</v>
      </c>
      <c r="D103" s="25" t="s">
        <v>2</v>
      </c>
      <c r="E103" s="30">
        <v>0.1</v>
      </c>
      <c r="F103" s="34"/>
      <c r="G103" s="34"/>
      <c r="H103" s="34"/>
      <c r="I103" s="34"/>
      <c r="J103" s="33">
        <f t="shared" si="0"/>
        <v>0</v>
      </c>
      <c r="K103" s="33">
        <f t="shared" si="1"/>
        <v>0</v>
      </c>
    </row>
    <row r="104" spans="1:11" s="35" customFormat="1" ht="11.1" customHeight="1" outlineLevel="3" x14ac:dyDescent="0.2">
      <c r="A104" s="33">
        <v>17</v>
      </c>
      <c r="B104" s="24" t="s">
        <v>44</v>
      </c>
      <c r="C104" s="24" t="s">
        <v>246</v>
      </c>
      <c r="D104" s="25" t="s">
        <v>2</v>
      </c>
      <c r="E104" s="30">
        <v>0.5</v>
      </c>
      <c r="F104" s="34"/>
      <c r="G104" s="34"/>
      <c r="H104" s="34"/>
      <c r="I104" s="34"/>
      <c r="J104" s="33">
        <f t="shared" si="0"/>
        <v>0</v>
      </c>
      <c r="K104" s="33">
        <f t="shared" si="1"/>
        <v>0</v>
      </c>
    </row>
    <row r="105" spans="1:11" s="35" customFormat="1" ht="11.1" customHeight="1" outlineLevel="3" x14ac:dyDescent="0.2">
      <c r="A105" s="33">
        <v>18</v>
      </c>
      <c r="B105" s="24" t="s">
        <v>44</v>
      </c>
      <c r="C105" s="24" t="s">
        <v>45</v>
      </c>
      <c r="D105" s="25" t="s">
        <v>2</v>
      </c>
      <c r="E105" s="28">
        <v>5</v>
      </c>
      <c r="F105" s="34"/>
      <c r="G105" s="34"/>
      <c r="H105" s="34"/>
      <c r="I105" s="34"/>
      <c r="J105" s="33">
        <f t="shared" si="0"/>
        <v>0</v>
      </c>
      <c r="K105" s="33">
        <f t="shared" si="1"/>
        <v>0</v>
      </c>
    </row>
    <row r="106" spans="1:11" s="35" customFormat="1" ht="11.1" customHeight="1" outlineLevel="3" x14ac:dyDescent="0.2">
      <c r="A106" s="33">
        <v>19</v>
      </c>
      <c r="B106" s="24" t="s">
        <v>44</v>
      </c>
      <c r="C106" s="24" t="s">
        <v>171</v>
      </c>
      <c r="D106" s="25" t="s">
        <v>2</v>
      </c>
      <c r="E106" s="30">
        <v>1.5</v>
      </c>
      <c r="F106" s="34"/>
      <c r="G106" s="34"/>
      <c r="H106" s="34"/>
      <c r="I106" s="34"/>
      <c r="J106" s="33">
        <f t="shared" si="0"/>
        <v>0</v>
      </c>
      <c r="K106" s="33">
        <f t="shared" si="1"/>
        <v>0</v>
      </c>
    </row>
    <row r="107" spans="1:11" s="35" customFormat="1" ht="11.1" customHeight="1" outlineLevel="3" x14ac:dyDescent="0.2">
      <c r="A107" s="33">
        <v>20</v>
      </c>
      <c r="B107" s="24" t="s">
        <v>44</v>
      </c>
      <c r="C107" s="24" t="s">
        <v>115</v>
      </c>
      <c r="D107" s="25" t="s">
        <v>2</v>
      </c>
      <c r="E107" s="28">
        <v>1</v>
      </c>
      <c r="F107" s="34"/>
      <c r="G107" s="34"/>
      <c r="H107" s="34"/>
      <c r="I107" s="34"/>
      <c r="J107" s="33">
        <f t="shared" si="0"/>
        <v>0</v>
      </c>
      <c r="K107" s="33">
        <f t="shared" si="1"/>
        <v>0</v>
      </c>
    </row>
    <row r="108" spans="1:11" s="35" customFormat="1" ht="11.1" customHeight="1" outlineLevel="3" x14ac:dyDescent="0.2">
      <c r="A108" s="33">
        <v>21</v>
      </c>
      <c r="B108" s="24" t="s">
        <v>44</v>
      </c>
      <c r="C108" s="24" t="s">
        <v>159</v>
      </c>
      <c r="D108" s="25" t="s">
        <v>2</v>
      </c>
      <c r="E108" s="30">
        <v>1</v>
      </c>
      <c r="F108" s="34"/>
      <c r="G108" s="34"/>
      <c r="H108" s="34"/>
      <c r="I108" s="34"/>
      <c r="J108" s="33">
        <f t="shared" si="0"/>
        <v>0</v>
      </c>
      <c r="K108" s="33">
        <f t="shared" si="1"/>
        <v>0</v>
      </c>
    </row>
    <row r="109" spans="1:11" s="35" customFormat="1" ht="11.1" customHeight="1" outlineLevel="3" x14ac:dyDescent="0.2">
      <c r="A109" s="33">
        <v>22</v>
      </c>
      <c r="B109" s="24" t="s">
        <v>46</v>
      </c>
      <c r="C109" s="24" t="s">
        <v>247</v>
      </c>
      <c r="D109" s="25" t="s">
        <v>2</v>
      </c>
      <c r="E109" s="28">
        <v>30</v>
      </c>
      <c r="F109" s="34"/>
      <c r="G109" s="34"/>
      <c r="H109" s="34"/>
      <c r="I109" s="34"/>
      <c r="J109" s="33">
        <f t="shared" si="0"/>
        <v>0</v>
      </c>
      <c r="K109" s="33">
        <f t="shared" si="1"/>
        <v>0</v>
      </c>
    </row>
    <row r="110" spans="1:11" s="35" customFormat="1" ht="11.1" customHeight="1" outlineLevel="3" x14ac:dyDescent="0.2">
      <c r="A110" s="33">
        <v>23</v>
      </c>
      <c r="B110" s="24" t="s">
        <v>46</v>
      </c>
      <c r="C110" s="24" t="s">
        <v>248</v>
      </c>
      <c r="D110" s="25" t="s">
        <v>2</v>
      </c>
      <c r="E110" s="28">
        <v>8</v>
      </c>
      <c r="F110" s="34"/>
      <c r="G110" s="34"/>
      <c r="H110" s="34"/>
      <c r="I110" s="34"/>
      <c r="J110" s="33">
        <f t="shared" si="0"/>
        <v>0</v>
      </c>
      <c r="K110" s="33">
        <f t="shared" si="1"/>
        <v>0</v>
      </c>
    </row>
    <row r="111" spans="1:11" s="35" customFormat="1" ht="11.1" customHeight="1" outlineLevel="3" x14ac:dyDescent="0.2">
      <c r="A111" s="33">
        <v>24</v>
      </c>
      <c r="B111" s="24" t="s">
        <v>46</v>
      </c>
      <c r="C111" s="24" t="s">
        <v>249</v>
      </c>
      <c r="D111" s="25" t="s">
        <v>2</v>
      </c>
      <c r="E111" s="28">
        <v>8</v>
      </c>
      <c r="F111" s="34"/>
      <c r="G111" s="34"/>
      <c r="H111" s="34"/>
      <c r="I111" s="34"/>
      <c r="J111" s="33">
        <f t="shared" si="0"/>
        <v>0</v>
      </c>
      <c r="K111" s="33">
        <f t="shared" si="1"/>
        <v>0</v>
      </c>
    </row>
    <row r="112" spans="1:11" s="35" customFormat="1" ht="11.1" customHeight="1" outlineLevel="3" x14ac:dyDescent="0.2">
      <c r="A112" s="33">
        <v>25</v>
      </c>
      <c r="B112" s="24" t="s">
        <v>46</v>
      </c>
      <c r="C112" s="24" t="s">
        <v>163</v>
      </c>
      <c r="D112" s="25" t="s">
        <v>2</v>
      </c>
      <c r="E112" s="28">
        <v>2</v>
      </c>
      <c r="F112" s="34"/>
      <c r="G112" s="34"/>
      <c r="H112" s="34"/>
      <c r="I112" s="34"/>
      <c r="J112" s="33">
        <f t="shared" si="0"/>
        <v>0</v>
      </c>
      <c r="K112" s="33">
        <f t="shared" si="1"/>
        <v>0</v>
      </c>
    </row>
    <row r="113" spans="1:11" s="35" customFormat="1" ht="11.1" customHeight="1" outlineLevel="3" x14ac:dyDescent="0.2">
      <c r="A113" s="33">
        <v>26</v>
      </c>
      <c r="B113" s="24" t="s">
        <v>46</v>
      </c>
      <c r="C113" s="24" t="s">
        <v>47</v>
      </c>
      <c r="D113" s="25" t="s">
        <v>2</v>
      </c>
      <c r="E113" s="28">
        <v>3</v>
      </c>
      <c r="F113" s="34"/>
      <c r="G113" s="34"/>
      <c r="H113" s="34"/>
      <c r="I113" s="34"/>
      <c r="J113" s="33">
        <f t="shared" si="0"/>
        <v>0</v>
      </c>
      <c r="K113" s="33">
        <f t="shared" si="1"/>
        <v>0</v>
      </c>
    </row>
    <row r="114" spans="1:11" s="35" customFormat="1" ht="11.1" customHeight="1" outlineLevel="3" x14ac:dyDescent="0.2">
      <c r="A114" s="33">
        <v>27</v>
      </c>
      <c r="B114" s="24" t="s">
        <v>46</v>
      </c>
      <c r="C114" s="24" t="s">
        <v>116</v>
      </c>
      <c r="D114" s="25" t="s">
        <v>2</v>
      </c>
      <c r="E114" s="26">
        <v>0.5</v>
      </c>
      <c r="F114" s="34"/>
      <c r="G114" s="34"/>
      <c r="H114" s="34"/>
      <c r="I114" s="34"/>
      <c r="J114" s="33">
        <f t="shared" si="0"/>
        <v>0</v>
      </c>
      <c r="K114" s="33">
        <f t="shared" si="1"/>
        <v>0</v>
      </c>
    </row>
    <row r="115" spans="1:11" s="35" customFormat="1" ht="11.1" customHeight="1" outlineLevel="3" x14ac:dyDescent="0.2">
      <c r="A115" s="33">
        <v>28</v>
      </c>
      <c r="B115" s="24" t="s">
        <v>46</v>
      </c>
      <c r="C115" s="24" t="s">
        <v>250</v>
      </c>
      <c r="D115" s="25" t="s">
        <v>2</v>
      </c>
      <c r="E115" s="30">
        <v>1.5</v>
      </c>
      <c r="F115" s="34"/>
      <c r="G115" s="34"/>
      <c r="H115" s="34"/>
      <c r="I115" s="34"/>
      <c r="J115" s="33">
        <f t="shared" si="0"/>
        <v>0</v>
      </c>
      <c r="K115" s="33">
        <f t="shared" si="1"/>
        <v>0</v>
      </c>
    </row>
    <row r="116" spans="1:11" s="35" customFormat="1" ht="11.1" customHeight="1" outlineLevel="3" x14ac:dyDescent="0.2">
      <c r="A116" s="33">
        <v>29</v>
      </c>
      <c r="B116" s="24" t="s">
        <v>46</v>
      </c>
      <c r="C116" s="24" t="s">
        <v>174</v>
      </c>
      <c r="D116" s="25" t="s">
        <v>2</v>
      </c>
      <c r="E116" s="26">
        <v>0.5</v>
      </c>
      <c r="F116" s="34"/>
      <c r="G116" s="34"/>
      <c r="H116" s="34"/>
      <c r="I116" s="34"/>
      <c r="J116" s="33">
        <f t="shared" si="0"/>
        <v>0</v>
      </c>
      <c r="K116" s="33">
        <f t="shared" si="1"/>
        <v>0</v>
      </c>
    </row>
    <row r="117" spans="1:11" s="35" customFormat="1" ht="11.1" customHeight="1" outlineLevel="3" x14ac:dyDescent="0.2">
      <c r="A117" s="33">
        <v>30</v>
      </c>
      <c r="B117" s="24" t="s">
        <v>231</v>
      </c>
      <c r="C117" s="24" t="s">
        <v>251</v>
      </c>
      <c r="D117" s="25" t="s">
        <v>2</v>
      </c>
      <c r="E117" s="28">
        <v>2</v>
      </c>
      <c r="F117" s="34"/>
      <c r="G117" s="34"/>
      <c r="H117" s="34"/>
      <c r="I117" s="34"/>
      <c r="J117" s="33">
        <f t="shared" si="0"/>
        <v>0</v>
      </c>
      <c r="K117" s="33">
        <f t="shared" si="1"/>
        <v>0</v>
      </c>
    </row>
    <row r="118" spans="1:11" s="35" customFormat="1" ht="11.1" customHeight="1" outlineLevel="3" x14ac:dyDescent="0.2">
      <c r="A118" s="33">
        <v>31</v>
      </c>
      <c r="B118" s="24" t="s">
        <v>48</v>
      </c>
      <c r="C118" s="24" t="s">
        <v>120</v>
      </c>
      <c r="D118" s="25" t="s">
        <v>2</v>
      </c>
      <c r="E118" s="28">
        <v>1</v>
      </c>
      <c r="F118" s="34"/>
      <c r="G118" s="34"/>
      <c r="H118" s="34"/>
      <c r="I118" s="34"/>
      <c r="J118" s="33">
        <f t="shared" si="0"/>
        <v>0</v>
      </c>
      <c r="K118" s="33">
        <f t="shared" si="1"/>
        <v>0</v>
      </c>
    </row>
    <row r="119" spans="1:11" s="35" customFormat="1" ht="11.1" customHeight="1" outlineLevel="3" x14ac:dyDescent="0.2">
      <c r="A119" s="33">
        <v>32</v>
      </c>
      <c r="B119" s="24" t="s">
        <v>48</v>
      </c>
      <c r="C119" s="24" t="s">
        <v>175</v>
      </c>
      <c r="D119" s="25" t="s">
        <v>2</v>
      </c>
      <c r="E119" s="28">
        <v>2</v>
      </c>
      <c r="F119" s="34"/>
      <c r="G119" s="34"/>
      <c r="H119" s="34"/>
      <c r="I119" s="34"/>
      <c r="J119" s="33">
        <f t="shared" si="0"/>
        <v>0</v>
      </c>
      <c r="K119" s="33">
        <f t="shared" si="1"/>
        <v>0</v>
      </c>
    </row>
    <row r="120" spans="1:11" s="35" customFormat="1" ht="11.1" customHeight="1" outlineLevel="3" x14ac:dyDescent="0.2">
      <c r="A120" s="33">
        <v>33</v>
      </c>
      <c r="B120" s="24" t="s">
        <v>121</v>
      </c>
      <c r="C120" s="24" t="s">
        <v>122</v>
      </c>
      <c r="D120" s="25" t="s">
        <v>2</v>
      </c>
      <c r="E120" s="28">
        <v>6</v>
      </c>
      <c r="F120" s="34"/>
      <c r="G120" s="34"/>
      <c r="H120" s="34"/>
      <c r="I120" s="34"/>
      <c r="J120" s="33">
        <f t="shared" ref="J120:J151" si="2">H120*E120</f>
        <v>0</v>
      </c>
      <c r="K120" s="33">
        <f t="shared" ref="K120:K151" si="3">E120*I120</f>
        <v>0</v>
      </c>
    </row>
    <row r="121" spans="1:11" s="35" customFormat="1" ht="11.1" customHeight="1" outlineLevel="3" x14ac:dyDescent="0.2">
      <c r="A121" s="33">
        <v>34</v>
      </c>
      <c r="B121" s="24" t="s">
        <v>51</v>
      </c>
      <c r="C121" s="24" t="s">
        <v>123</v>
      </c>
      <c r="D121" s="25" t="s">
        <v>2</v>
      </c>
      <c r="E121" s="30">
        <v>26</v>
      </c>
      <c r="F121" s="34"/>
      <c r="G121" s="34"/>
      <c r="H121" s="34"/>
      <c r="I121" s="34"/>
      <c r="J121" s="33">
        <f t="shared" si="2"/>
        <v>0</v>
      </c>
      <c r="K121" s="33">
        <f t="shared" si="3"/>
        <v>0</v>
      </c>
    </row>
    <row r="122" spans="1:11" s="35" customFormat="1" ht="11.1" customHeight="1" outlineLevel="3" x14ac:dyDescent="0.2">
      <c r="A122" s="33">
        <v>35</v>
      </c>
      <c r="B122" s="24" t="s">
        <v>51</v>
      </c>
      <c r="C122" s="24" t="s">
        <v>124</v>
      </c>
      <c r="D122" s="25" t="s">
        <v>2</v>
      </c>
      <c r="E122" s="30">
        <v>0.4</v>
      </c>
      <c r="F122" s="34"/>
      <c r="G122" s="34"/>
      <c r="H122" s="34"/>
      <c r="I122" s="34"/>
      <c r="J122" s="33">
        <f t="shared" si="2"/>
        <v>0</v>
      </c>
      <c r="K122" s="33">
        <f t="shared" si="3"/>
        <v>0</v>
      </c>
    </row>
    <row r="123" spans="1:11" s="35" customFormat="1" ht="11.1" customHeight="1" outlineLevel="3" x14ac:dyDescent="0.2">
      <c r="A123" s="33">
        <v>36</v>
      </c>
      <c r="B123" s="24" t="s">
        <v>51</v>
      </c>
      <c r="C123" s="24" t="s">
        <v>125</v>
      </c>
      <c r="D123" s="25" t="s">
        <v>2</v>
      </c>
      <c r="E123" s="30">
        <v>1.5</v>
      </c>
      <c r="F123" s="34"/>
      <c r="G123" s="34"/>
      <c r="H123" s="34"/>
      <c r="I123" s="34"/>
      <c r="J123" s="33">
        <f t="shared" si="2"/>
        <v>0</v>
      </c>
      <c r="K123" s="33">
        <f t="shared" si="3"/>
        <v>0</v>
      </c>
    </row>
    <row r="124" spans="1:11" s="35" customFormat="1" ht="11.1" customHeight="1" outlineLevel="3" x14ac:dyDescent="0.2">
      <c r="A124" s="33">
        <v>37</v>
      </c>
      <c r="B124" s="24" t="s">
        <v>51</v>
      </c>
      <c r="C124" s="24" t="s">
        <v>53</v>
      </c>
      <c r="D124" s="25" t="s">
        <v>2</v>
      </c>
      <c r="E124" s="30">
        <v>0.5</v>
      </c>
      <c r="F124" s="34"/>
      <c r="G124" s="34"/>
      <c r="H124" s="34"/>
      <c r="I124" s="34"/>
      <c r="J124" s="33">
        <f t="shared" si="2"/>
        <v>0</v>
      </c>
      <c r="K124" s="33">
        <f t="shared" si="3"/>
        <v>0</v>
      </c>
    </row>
    <row r="125" spans="1:11" s="35" customFormat="1" ht="11.1" customHeight="1" outlineLevel="3" x14ac:dyDescent="0.2">
      <c r="A125" s="33">
        <v>38</v>
      </c>
      <c r="B125" s="24" t="s">
        <v>51</v>
      </c>
      <c r="C125" s="24" t="s">
        <v>252</v>
      </c>
      <c r="D125" s="25" t="s">
        <v>2</v>
      </c>
      <c r="E125" s="30">
        <v>2.5</v>
      </c>
      <c r="F125" s="34"/>
      <c r="G125" s="34"/>
      <c r="H125" s="34"/>
      <c r="I125" s="34"/>
      <c r="J125" s="33">
        <f t="shared" si="2"/>
        <v>0</v>
      </c>
      <c r="K125" s="33">
        <f t="shared" si="3"/>
        <v>0</v>
      </c>
    </row>
    <row r="126" spans="1:11" s="35" customFormat="1" ht="11.1" customHeight="1" outlineLevel="3" x14ac:dyDescent="0.2">
      <c r="A126" s="33">
        <v>39</v>
      </c>
      <c r="B126" s="24" t="s">
        <v>54</v>
      </c>
      <c r="C126" s="24" t="s">
        <v>126</v>
      </c>
      <c r="D126" s="25" t="s">
        <v>2</v>
      </c>
      <c r="E126" s="30">
        <v>9</v>
      </c>
      <c r="F126" s="34"/>
      <c r="G126" s="34"/>
      <c r="H126" s="34"/>
      <c r="I126" s="34"/>
      <c r="J126" s="33">
        <f t="shared" si="2"/>
        <v>0</v>
      </c>
      <c r="K126" s="33">
        <f t="shared" si="3"/>
        <v>0</v>
      </c>
    </row>
    <row r="127" spans="1:11" s="35" customFormat="1" ht="11.1" customHeight="1" outlineLevel="3" x14ac:dyDescent="0.2">
      <c r="A127" s="33">
        <v>40</v>
      </c>
      <c r="B127" s="24" t="s">
        <v>54</v>
      </c>
      <c r="C127" s="24" t="s">
        <v>55</v>
      </c>
      <c r="D127" s="25" t="s">
        <v>2</v>
      </c>
      <c r="E127" s="31">
        <v>14</v>
      </c>
      <c r="F127" s="34"/>
      <c r="G127" s="34"/>
      <c r="H127" s="34"/>
      <c r="I127" s="34"/>
      <c r="J127" s="33">
        <f t="shared" si="2"/>
        <v>0</v>
      </c>
      <c r="K127" s="33">
        <f t="shared" si="3"/>
        <v>0</v>
      </c>
    </row>
    <row r="128" spans="1:11" s="35" customFormat="1" ht="11.1" customHeight="1" outlineLevel="3" x14ac:dyDescent="0.2">
      <c r="A128" s="33">
        <v>41</v>
      </c>
      <c r="B128" s="24" t="s">
        <v>54</v>
      </c>
      <c r="C128" s="24" t="s">
        <v>127</v>
      </c>
      <c r="D128" s="25" t="s">
        <v>2</v>
      </c>
      <c r="E128" s="31">
        <v>45</v>
      </c>
      <c r="F128" s="34"/>
      <c r="G128" s="34"/>
      <c r="H128" s="34"/>
      <c r="I128" s="34"/>
      <c r="J128" s="33">
        <f t="shared" si="2"/>
        <v>0</v>
      </c>
      <c r="K128" s="33">
        <f t="shared" si="3"/>
        <v>0</v>
      </c>
    </row>
    <row r="129" spans="1:11" s="35" customFormat="1" ht="11.1" customHeight="1" outlineLevel="3" x14ac:dyDescent="0.2">
      <c r="A129" s="39">
        <v>42</v>
      </c>
      <c r="B129" s="24" t="s">
        <v>54</v>
      </c>
      <c r="C129" s="24" t="s">
        <v>128</v>
      </c>
      <c r="D129" s="25" t="s">
        <v>2</v>
      </c>
      <c r="E129" s="28">
        <v>8</v>
      </c>
      <c r="F129" s="34"/>
      <c r="G129" s="34"/>
      <c r="H129" s="34"/>
      <c r="I129" s="34"/>
      <c r="J129" s="33">
        <f t="shared" si="2"/>
        <v>0</v>
      </c>
      <c r="K129" s="33">
        <f t="shared" si="3"/>
        <v>0</v>
      </c>
    </row>
    <row r="130" spans="1:11" s="35" customFormat="1" ht="11.1" customHeight="1" outlineLevel="3" x14ac:dyDescent="0.2">
      <c r="A130" s="33">
        <v>43</v>
      </c>
      <c r="B130" s="24" t="s">
        <v>54</v>
      </c>
      <c r="C130" s="24" t="s">
        <v>129</v>
      </c>
      <c r="D130" s="25" t="s">
        <v>2</v>
      </c>
      <c r="E130" s="26">
        <v>7</v>
      </c>
      <c r="F130" s="34"/>
      <c r="G130" s="34"/>
      <c r="H130" s="34"/>
      <c r="I130" s="34"/>
      <c r="J130" s="33">
        <f t="shared" si="2"/>
        <v>0</v>
      </c>
      <c r="K130" s="33">
        <f t="shared" si="3"/>
        <v>0</v>
      </c>
    </row>
    <row r="131" spans="1:11" s="35" customFormat="1" ht="11.1" customHeight="1" outlineLevel="3" x14ac:dyDescent="0.2">
      <c r="A131" s="33">
        <v>44</v>
      </c>
      <c r="B131" s="24" t="s">
        <v>130</v>
      </c>
      <c r="C131" s="24" t="s">
        <v>131</v>
      </c>
      <c r="D131" s="25" t="s">
        <v>2</v>
      </c>
      <c r="E131" s="26">
        <v>19</v>
      </c>
      <c r="F131" s="34"/>
      <c r="G131" s="34"/>
      <c r="H131" s="34"/>
      <c r="I131" s="34"/>
      <c r="J131" s="33">
        <f t="shared" si="2"/>
        <v>0</v>
      </c>
      <c r="K131" s="33">
        <f t="shared" si="3"/>
        <v>0</v>
      </c>
    </row>
    <row r="132" spans="1:11" s="35" customFormat="1" ht="11.1" customHeight="1" outlineLevel="3" x14ac:dyDescent="0.2">
      <c r="A132" s="33">
        <v>45</v>
      </c>
      <c r="B132" s="24" t="s">
        <v>56</v>
      </c>
      <c r="C132" s="24" t="s">
        <v>104</v>
      </c>
      <c r="D132" s="25" t="s">
        <v>2</v>
      </c>
      <c r="E132" s="28">
        <v>148</v>
      </c>
      <c r="F132" s="34"/>
      <c r="G132" s="34"/>
      <c r="H132" s="34"/>
      <c r="I132" s="34"/>
      <c r="J132" s="33">
        <f t="shared" si="2"/>
        <v>0</v>
      </c>
      <c r="K132" s="33">
        <f t="shared" si="3"/>
        <v>0</v>
      </c>
    </row>
    <row r="133" spans="1:11" s="35" customFormat="1" ht="11.1" customHeight="1" outlineLevel="3" x14ac:dyDescent="0.2">
      <c r="A133" s="33">
        <v>46</v>
      </c>
      <c r="B133" s="24" t="s">
        <v>56</v>
      </c>
      <c r="C133" s="24" t="s">
        <v>132</v>
      </c>
      <c r="D133" s="25" t="s">
        <v>2</v>
      </c>
      <c r="E133" s="30">
        <v>30</v>
      </c>
      <c r="F133" s="34"/>
      <c r="G133" s="34"/>
      <c r="H133" s="34"/>
      <c r="I133" s="34"/>
      <c r="J133" s="33">
        <f t="shared" si="2"/>
        <v>0</v>
      </c>
      <c r="K133" s="33">
        <f t="shared" si="3"/>
        <v>0</v>
      </c>
    </row>
    <row r="134" spans="1:11" s="35" customFormat="1" ht="11.1" customHeight="1" outlineLevel="3" x14ac:dyDescent="0.2">
      <c r="A134" s="33">
        <v>47</v>
      </c>
      <c r="B134" s="24" t="s">
        <v>56</v>
      </c>
      <c r="C134" s="24" t="s">
        <v>105</v>
      </c>
      <c r="D134" s="25" t="s">
        <v>2</v>
      </c>
      <c r="E134" s="30">
        <v>1</v>
      </c>
      <c r="F134" s="34"/>
      <c r="G134" s="34"/>
      <c r="H134" s="34"/>
      <c r="I134" s="34"/>
      <c r="J134" s="33">
        <f t="shared" si="2"/>
        <v>0</v>
      </c>
      <c r="K134" s="33">
        <f t="shared" si="3"/>
        <v>0</v>
      </c>
    </row>
    <row r="135" spans="1:11" s="35" customFormat="1" ht="11.1" customHeight="1" outlineLevel="3" x14ac:dyDescent="0.2">
      <c r="A135" s="33">
        <v>48</v>
      </c>
      <c r="B135" s="24" t="s">
        <v>56</v>
      </c>
      <c r="C135" s="24" t="s">
        <v>57</v>
      </c>
      <c r="D135" s="25" t="s">
        <v>2</v>
      </c>
      <c r="E135" s="30">
        <v>551</v>
      </c>
      <c r="F135" s="34"/>
      <c r="G135" s="34"/>
      <c r="H135" s="34"/>
      <c r="I135" s="34"/>
      <c r="J135" s="33">
        <f t="shared" si="2"/>
        <v>0</v>
      </c>
      <c r="K135" s="33">
        <f t="shared" si="3"/>
        <v>0</v>
      </c>
    </row>
    <row r="136" spans="1:11" s="35" customFormat="1" ht="11.1" customHeight="1" outlineLevel="3" x14ac:dyDescent="0.2">
      <c r="A136" s="33">
        <v>49</v>
      </c>
      <c r="B136" s="24" t="s">
        <v>56</v>
      </c>
      <c r="C136" s="24" t="s">
        <v>134</v>
      </c>
      <c r="D136" s="25" t="s">
        <v>2</v>
      </c>
      <c r="E136" s="30">
        <v>22</v>
      </c>
      <c r="F136" s="34"/>
      <c r="G136" s="34"/>
      <c r="H136" s="34"/>
      <c r="I136" s="34"/>
      <c r="J136" s="33">
        <f t="shared" si="2"/>
        <v>0</v>
      </c>
      <c r="K136" s="33">
        <f t="shared" si="3"/>
        <v>0</v>
      </c>
    </row>
    <row r="137" spans="1:11" s="35" customFormat="1" ht="11.1" customHeight="1" outlineLevel="3" x14ac:dyDescent="0.2">
      <c r="A137" s="33">
        <v>50</v>
      </c>
      <c r="B137" s="24" t="s">
        <v>56</v>
      </c>
      <c r="C137" s="24" t="s">
        <v>135</v>
      </c>
      <c r="D137" s="25" t="s">
        <v>2</v>
      </c>
      <c r="E137" s="28">
        <v>60</v>
      </c>
      <c r="F137" s="34"/>
      <c r="G137" s="34"/>
      <c r="H137" s="34"/>
      <c r="I137" s="34"/>
      <c r="J137" s="33">
        <f t="shared" si="2"/>
        <v>0</v>
      </c>
      <c r="K137" s="33">
        <f t="shared" si="3"/>
        <v>0</v>
      </c>
    </row>
    <row r="138" spans="1:11" s="35" customFormat="1" ht="11.1" customHeight="1" outlineLevel="3" x14ac:dyDescent="0.2">
      <c r="A138" s="33">
        <v>51</v>
      </c>
      <c r="B138" s="24" t="s">
        <v>232</v>
      </c>
      <c r="C138" s="24" t="s">
        <v>253</v>
      </c>
      <c r="D138" s="25" t="s">
        <v>65</v>
      </c>
      <c r="E138" s="28">
        <v>7</v>
      </c>
      <c r="F138" s="34"/>
      <c r="G138" s="34"/>
      <c r="H138" s="34"/>
      <c r="I138" s="34"/>
      <c r="J138" s="33">
        <f t="shared" si="2"/>
        <v>0</v>
      </c>
      <c r="K138" s="33">
        <f t="shared" si="3"/>
        <v>0</v>
      </c>
    </row>
    <row r="139" spans="1:11" s="35" customFormat="1" ht="11.1" customHeight="1" outlineLevel="3" x14ac:dyDescent="0.2">
      <c r="A139" s="33">
        <v>52</v>
      </c>
      <c r="B139" s="24" t="s">
        <v>62</v>
      </c>
      <c r="C139" s="24" t="s">
        <v>254</v>
      </c>
      <c r="D139" s="25" t="s">
        <v>65</v>
      </c>
      <c r="E139" s="28">
        <v>3</v>
      </c>
      <c r="F139" s="34"/>
      <c r="G139" s="34"/>
      <c r="H139" s="34"/>
      <c r="I139" s="34"/>
      <c r="J139" s="33">
        <f t="shared" si="2"/>
        <v>0</v>
      </c>
      <c r="K139" s="33">
        <f t="shared" si="3"/>
        <v>0</v>
      </c>
    </row>
    <row r="140" spans="1:11" s="35" customFormat="1" ht="11.1" customHeight="1" outlineLevel="3" x14ac:dyDescent="0.2">
      <c r="A140" s="33">
        <v>53</v>
      </c>
      <c r="B140" s="24" t="s">
        <v>62</v>
      </c>
      <c r="C140" s="24" t="s">
        <v>136</v>
      </c>
      <c r="D140" s="25" t="s">
        <v>65</v>
      </c>
      <c r="E140" s="28">
        <v>5</v>
      </c>
      <c r="F140" s="34"/>
      <c r="G140" s="34"/>
      <c r="H140" s="34"/>
      <c r="I140" s="34"/>
      <c r="J140" s="33">
        <f t="shared" si="2"/>
        <v>0</v>
      </c>
      <c r="K140" s="33">
        <f t="shared" si="3"/>
        <v>0</v>
      </c>
    </row>
    <row r="141" spans="1:11" s="35" customFormat="1" ht="11.1" customHeight="1" outlineLevel="3" x14ac:dyDescent="0.2">
      <c r="A141" s="33">
        <v>54</v>
      </c>
      <c r="B141" s="24" t="s">
        <v>62</v>
      </c>
      <c r="C141" s="24" t="s">
        <v>64</v>
      </c>
      <c r="D141" s="25" t="s">
        <v>65</v>
      </c>
      <c r="E141" s="28">
        <v>15</v>
      </c>
      <c r="F141" s="34"/>
      <c r="G141" s="34"/>
      <c r="H141" s="34"/>
      <c r="I141" s="34"/>
      <c r="J141" s="33">
        <f t="shared" si="2"/>
        <v>0</v>
      </c>
      <c r="K141" s="33">
        <f t="shared" si="3"/>
        <v>0</v>
      </c>
    </row>
    <row r="142" spans="1:11" s="35" customFormat="1" ht="11.1" customHeight="1" outlineLevel="3" x14ac:dyDescent="0.2">
      <c r="A142" s="33">
        <v>55</v>
      </c>
      <c r="B142" s="24" t="s">
        <v>62</v>
      </c>
      <c r="C142" s="24" t="s">
        <v>137</v>
      </c>
      <c r="D142" s="25" t="s">
        <v>65</v>
      </c>
      <c r="E142" s="28">
        <v>1</v>
      </c>
      <c r="F142" s="34"/>
      <c r="G142" s="34"/>
      <c r="H142" s="34"/>
      <c r="I142" s="34"/>
      <c r="J142" s="33">
        <f t="shared" si="2"/>
        <v>0</v>
      </c>
      <c r="K142" s="33">
        <f t="shared" si="3"/>
        <v>0</v>
      </c>
    </row>
    <row r="143" spans="1:11" s="35" customFormat="1" ht="11.1" customHeight="1" outlineLevel="3" x14ac:dyDescent="0.2">
      <c r="A143" s="33">
        <v>56</v>
      </c>
      <c r="B143" s="24" t="s">
        <v>62</v>
      </c>
      <c r="C143" s="24" t="s">
        <v>68</v>
      </c>
      <c r="D143" s="25" t="s">
        <v>65</v>
      </c>
      <c r="E143" s="28">
        <v>1</v>
      </c>
      <c r="F143" s="34"/>
      <c r="G143" s="34"/>
      <c r="H143" s="34"/>
      <c r="I143" s="34"/>
      <c r="J143" s="33">
        <f t="shared" si="2"/>
        <v>0</v>
      </c>
      <c r="K143" s="33">
        <f t="shared" si="3"/>
        <v>0</v>
      </c>
    </row>
    <row r="144" spans="1:11" s="35" customFormat="1" ht="11.1" customHeight="1" outlineLevel="3" x14ac:dyDescent="0.2">
      <c r="A144" s="33">
        <v>57</v>
      </c>
      <c r="B144" s="24" t="s">
        <v>70</v>
      </c>
      <c r="C144" s="24" t="s">
        <v>71</v>
      </c>
      <c r="D144" s="25" t="s">
        <v>2</v>
      </c>
      <c r="E144" s="28">
        <v>10</v>
      </c>
      <c r="F144" s="34"/>
      <c r="G144" s="34"/>
      <c r="H144" s="34"/>
      <c r="I144" s="34"/>
      <c r="J144" s="33">
        <f t="shared" si="2"/>
        <v>0</v>
      </c>
      <c r="K144" s="33">
        <f t="shared" si="3"/>
        <v>0</v>
      </c>
    </row>
    <row r="145" spans="1:11" s="35" customFormat="1" ht="11.1" customHeight="1" outlineLevel="3" x14ac:dyDescent="0.2">
      <c r="A145" s="33">
        <v>58</v>
      </c>
      <c r="B145" s="24" t="s">
        <v>233</v>
      </c>
      <c r="C145" s="24" t="s">
        <v>255</v>
      </c>
      <c r="D145" s="25" t="s">
        <v>3</v>
      </c>
      <c r="E145" s="28">
        <v>300</v>
      </c>
      <c r="F145" s="34"/>
      <c r="G145" s="34"/>
      <c r="H145" s="34"/>
      <c r="I145" s="34"/>
      <c r="J145" s="33">
        <f t="shared" si="2"/>
        <v>0</v>
      </c>
      <c r="K145" s="33">
        <f t="shared" si="3"/>
        <v>0</v>
      </c>
    </row>
    <row r="146" spans="1:11" s="35" customFormat="1" ht="11.1" customHeight="1" outlineLevel="3" x14ac:dyDescent="0.2">
      <c r="A146" s="33">
        <v>59</v>
      </c>
      <c r="B146" s="24" t="s">
        <v>72</v>
      </c>
      <c r="C146" s="24" t="s">
        <v>73</v>
      </c>
      <c r="D146" s="25" t="s">
        <v>65</v>
      </c>
      <c r="E146" s="28">
        <v>1</v>
      </c>
      <c r="F146" s="34"/>
      <c r="G146" s="34"/>
      <c r="H146" s="34"/>
      <c r="I146" s="34"/>
      <c r="J146" s="33">
        <f t="shared" si="2"/>
        <v>0</v>
      </c>
      <c r="K146" s="33">
        <f t="shared" si="3"/>
        <v>0</v>
      </c>
    </row>
    <row r="147" spans="1:11" s="35" customFormat="1" ht="11.1" customHeight="1" outlineLevel="3" x14ac:dyDescent="0.2">
      <c r="A147" s="33">
        <v>60</v>
      </c>
      <c r="B147" s="24" t="s">
        <v>74</v>
      </c>
      <c r="C147" s="24" t="s">
        <v>75</v>
      </c>
      <c r="D147" s="25" t="s">
        <v>65</v>
      </c>
      <c r="E147" s="28">
        <v>70</v>
      </c>
      <c r="F147" s="34"/>
      <c r="G147" s="34"/>
      <c r="H147" s="34"/>
      <c r="I147" s="34"/>
      <c r="J147" s="33">
        <f t="shared" si="2"/>
        <v>0</v>
      </c>
      <c r="K147" s="33">
        <f t="shared" si="3"/>
        <v>0</v>
      </c>
    </row>
    <row r="148" spans="1:11" s="35" customFormat="1" ht="11.1" customHeight="1" outlineLevel="3" x14ac:dyDescent="0.2">
      <c r="A148" s="33">
        <v>61</v>
      </c>
      <c r="B148" s="24" t="s">
        <v>76</v>
      </c>
      <c r="C148" s="24" t="s">
        <v>77</v>
      </c>
      <c r="D148" s="25" t="s">
        <v>2</v>
      </c>
      <c r="E148" s="30">
        <v>70</v>
      </c>
      <c r="F148" s="34"/>
      <c r="G148" s="34"/>
      <c r="H148" s="34"/>
      <c r="I148" s="34"/>
      <c r="J148" s="33">
        <f t="shared" si="2"/>
        <v>0</v>
      </c>
      <c r="K148" s="33">
        <f t="shared" si="3"/>
        <v>0</v>
      </c>
    </row>
    <row r="149" spans="1:11" s="35" customFormat="1" ht="11.1" customHeight="1" outlineLevel="3" x14ac:dyDescent="0.2">
      <c r="A149" s="33">
        <v>62</v>
      </c>
      <c r="B149" s="24" t="s">
        <v>76</v>
      </c>
      <c r="C149" s="24" t="s">
        <v>140</v>
      </c>
      <c r="D149" s="25" t="s">
        <v>3</v>
      </c>
      <c r="E149" s="29">
        <v>1110</v>
      </c>
      <c r="F149" s="34"/>
      <c r="G149" s="34"/>
      <c r="H149" s="34"/>
      <c r="I149" s="34"/>
      <c r="J149" s="33">
        <f t="shared" si="2"/>
        <v>0</v>
      </c>
      <c r="K149" s="33">
        <f t="shared" si="3"/>
        <v>0</v>
      </c>
    </row>
    <row r="150" spans="1:11" s="35" customFormat="1" ht="11.1" customHeight="1" outlineLevel="3" x14ac:dyDescent="0.2">
      <c r="A150" s="33">
        <v>63</v>
      </c>
      <c r="B150" s="24" t="s">
        <v>76</v>
      </c>
      <c r="C150" s="24" t="s">
        <v>178</v>
      </c>
      <c r="D150" s="25" t="s">
        <v>65</v>
      </c>
      <c r="E150" s="28">
        <v>10</v>
      </c>
      <c r="F150" s="34"/>
      <c r="G150" s="34"/>
      <c r="H150" s="34"/>
      <c r="I150" s="34"/>
      <c r="J150" s="33">
        <f t="shared" si="2"/>
        <v>0</v>
      </c>
      <c r="K150" s="33">
        <f t="shared" si="3"/>
        <v>0</v>
      </c>
    </row>
    <row r="151" spans="1:11" s="35" customFormat="1" ht="11.1" customHeight="1" outlineLevel="3" x14ac:dyDescent="0.2">
      <c r="A151" s="33">
        <v>64</v>
      </c>
      <c r="B151" s="24" t="s">
        <v>78</v>
      </c>
      <c r="C151" s="24" t="s">
        <v>79</v>
      </c>
      <c r="D151" s="25" t="s">
        <v>65</v>
      </c>
      <c r="E151" s="28">
        <v>2</v>
      </c>
      <c r="F151" s="34"/>
      <c r="G151" s="34"/>
      <c r="H151" s="34"/>
      <c r="I151" s="34"/>
      <c r="J151" s="33">
        <f t="shared" si="2"/>
        <v>0</v>
      </c>
      <c r="K151" s="33">
        <f t="shared" si="3"/>
        <v>0</v>
      </c>
    </row>
    <row r="152" spans="1:11" s="35" customFormat="1" ht="11.1" customHeight="1" outlineLevel="3" x14ac:dyDescent="0.2">
      <c r="A152" s="33">
        <v>65</v>
      </c>
      <c r="B152" s="24" t="s">
        <v>141</v>
      </c>
      <c r="C152" s="24" t="s">
        <v>142</v>
      </c>
      <c r="D152" s="25" t="s">
        <v>65</v>
      </c>
      <c r="E152" s="28">
        <v>1</v>
      </c>
      <c r="F152" s="34"/>
      <c r="G152" s="34"/>
      <c r="H152" s="34"/>
      <c r="I152" s="34"/>
      <c r="J152" s="33">
        <f t="shared" ref="J152:J179" si="4">H152*E152</f>
        <v>0</v>
      </c>
      <c r="K152" s="33">
        <f t="shared" ref="K152:K179" si="5">E152*I152</f>
        <v>0</v>
      </c>
    </row>
    <row r="153" spans="1:11" s="35" customFormat="1" ht="11.1" customHeight="1" outlineLevel="3" x14ac:dyDescent="0.2">
      <c r="A153" s="33">
        <v>66</v>
      </c>
      <c r="B153" s="24" t="s">
        <v>234</v>
      </c>
      <c r="C153" s="24" t="s">
        <v>256</v>
      </c>
      <c r="D153" s="25" t="s">
        <v>65</v>
      </c>
      <c r="E153" s="28">
        <v>25</v>
      </c>
      <c r="F153" s="34"/>
      <c r="G153" s="34"/>
      <c r="H153" s="34"/>
      <c r="I153" s="34"/>
      <c r="J153" s="33">
        <f t="shared" si="4"/>
        <v>0</v>
      </c>
      <c r="K153" s="33">
        <f t="shared" si="5"/>
        <v>0</v>
      </c>
    </row>
    <row r="154" spans="1:11" s="35" customFormat="1" ht="11.1" customHeight="1" outlineLevel="3" x14ac:dyDescent="0.2">
      <c r="A154" s="33">
        <v>67</v>
      </c>
      <c r="B154" s="24" t="s">
        <v>80</v>
      </c>
      <c r="C154" s="24" t="s">
        <v>81</v>
      </c>
      <c r="D154" s="25" t="s">
        <v>65</v>
      </c>
      <c r="E154" s="28">
        <v>28</v>
      </c>
      <c r="F154" s="34"/>
      <c r="G154" s="34"/>
      <c r="H154" s="34"/>
      <c r="I154" s="34"/>
      <c r="J154" s="33">
        <f t="shared" si="4"/>
        <v>0</v>
      </c>
      <c r="K154" s="33">
        <f t="shared" si="5"/>
        <v>0</v>
      </c>
    </row>
    <row r="155" spans="1:11" s="35" customFormat="1" ht="11.1" customHeight="1" outlineLevel="3" x14ac:dyDescent="0.2">
      <c r="A155" s="33">
        <v>68</v>
      </c>
      <c r="B155" s="24" t="s">
        <v>82</v>
      </c>
      <c r="C155" s="24" t="s">
        <v>83</v>
      </c>
      <c r="D155" s="25" t="s">
        <v>65</v>
      </c>
      <c r="E155" s="28">
        <v>23</v>
      </c>
      <c r="F155" s="34"/>
      <c r="G155" s="34"/>
      <c r="H155" s="34"/>
      <c r="I155" s="34"/>
      <c r="J155" s="33">
        <f t="shared" si="4"/>
        <v>0</v>
      </c>
      <c r="K155" s="33">
        <f t="shared" si="5"/>
        <v>0</v>
      </c>
    </row>
    <row r="156" spans="1:11" s="35" customFormat="1" ht="11.1" customHeight="1" outlineLevel="3" x14ac:dyDescent="0.2">
      <c r="A156" s="33">
        <v>69</v>
      </c>
      <c r="B156" s="24" t="s">
        <v>86</v>
      </c>
      <c r="C156" s="24" t="s">
        <v>88</v>
      </c>
      <c r="D156" s="25" t="s">
        <v>65</v>
      </c>
      <c r="E156" s="28">
        <v>3</v>
      </c>
      <c r="F156" s="34"/>
      <c r="G156" s="34"/>
      <c r="H156" s="34"/>
      <c r="I156" s="34"/>
      <c r="J156" s="33">
        <f t="shared" si="4"/>
        <v>0</v>
      </c>
      <c r="K156" s="33">
        <f t="shared" si="5"/>
        <v>0</v>
      </c>
    </row>
    <row r="157" spans="1:11" s="35" customFormat="1" ht="11.1" customHeight="1" outlineLevel="3" x14ac:dyDescent="0.2">
      <c r="A157" s="33">
        <v>70</v>
      </c>
      <c r="B157" s="24" t="s">
        <v>86</v>
      </c>
      <c r="C157" s="24" t="s">
        <v>143</v>
      </c>
      <c r="D157" s="25" t="s">
        <v>65</v>
      </c>
      <c r="E157" s="28">
        <v>13</v>
      </c>
      <c r="F157" s="34"/>
      <c r="G157" s="34"/>
      <c r="H157" s="34"/>
      <c r="I157" s="34"/>
      <c r="J157" s="33">
        <f t="shared" si="4"/>
        <v>0</v>
      </c>
      <c r="K157" s="33">
        <f t="shared" si="5"/>
        <v>0</v>
      </c>
    </row>
    <row r="158" spans="1:11" s="35" customFormat="1" ht="11.1" customHeight="1" outlineLevel="3" x14ac:dyDescent="0.2">
      <c r="A158" s="33">
        <v>71</v>
      </c>
      <c r="B158" s="24" t="s">
        <v>86</v>
      </c>
      <c r="C158" s="24" t="s">
        <v>257</v>
      </c>
      <c r="D158" s="25" t="s">
        <v>65</v>
      </c>
      <c r="E158" s="28">
        <v>1</v>
      </c>
      <c r="F158" s="34"/>
      <c r="G158" s="34"/>
      <c r="H158" s="34"/>
      <c r="I158" s="34"/>
      <c r="J158" s="33">
        <f t="shared" si="4"/>
        <v>0</v>
      </c>
      <c r="K158" s="33">
        <f t="shared" si="5"/>
        <v>0</v>
      </c>
    </row>
    <row r="159" spans="1:11" s="35" customFormat="1" ht="11.1" customHeight="1" outlineLevel="3" x14ac:dyDescent="0.2">
      <c r="A159" s="33">
        <v>72</v>
      </c>
      <c r="B159" s="24" t="s">
        <v>235</v>
      </c>
      <c r="C159" s="24" t="s">
        <v>258</v>
      </c>
      <c r="D159" s="25" t="s">
        <v>240</v>
      </c>
      <c r="E159" s="28">
        <v>4</v>
      </c>
      <c r="F159" s="34"/>
      <c r="G159" s="34"/>
      <c r="H159" s="34"/>
      <c r="I159" s="34"/>
      <c r="J159" s="33">
        <f t="shared" si="4"/>
        <v>0</v>
      </c>
      <c r="K159" s="33">
        <f t="shared" si="5"/>
        <v>0</v>
      </c>
    </row>
    <row r="160" spans="1:11" s="35" customFormat="1" ht="11.1" customHeight="1" outlineLevel="3" x14ac:dyDescent="0.2">
      <c r="A160" s="33">
        <v>73</v>
      </c>
      <c r="B160" s="24" t="s">
        <v>212</v>
      </c>
      <c r="C160" s="24" t="s">
        <v>259</v>
      </c>
      <c r="D160" s="25" t="s">
        <v>90</v>
      </c>
      <c r="E160" s="28">
        <v>100</v>
      </c>
      <c r="F160" s="34"/>
      <c r="G160" s="34"/>
      <c r="H160" s="34"/>
      <c r="I160" s="34"/>
      <c r="J160" s="33">
        <f t="shared" si="4"/>
        <v>0</v>
      </c>
      <c r="K160" s="33">
        <f t="shared" si="5"/>
        <v>0</v>
      </c>
    </row>
    <row r="161" spans="1:11" s="35" customFormat="1" ht="11.1" customHeight="1" outlineLevel="3" x14ac:dyDescent="0.2">
      <c r="A161" s="33">
        <v>74</v>
      </c>
      <c r="B161" s="24" t="s">
        <v>212</v>
      </c>
      <c r="C161" s="24" t="s">
        <v>227</v>
      </c>
      <c r="D161" s="25" t="s">
        <v>90</v>
      </c>
      <c r="E161" s="28">
        <v>120</v>
      </c>
      <c r="F161" s="34"/>
      <c r="G161" s="34"/>
      <c r="H161" s="34"/>
      <c r="I161" s="34"/>
      <c r="J161" s="33">
        <f t="shared" si="4"/>
        <v>0</v>
      </c>
      <c r="K161" s="33">
        <f t="shared" si="5"/>
        <v>0</v>
      </c>
    </row>
    <row r="162" spans="1:11" s="35" customFormat="1" ht="11.1" customHeight="1" outlineLevel="3" x14ac:dyDescent="0.2">
      <c r="A162" s="33">
        <v>75</v>
      </c>
      <c r="B162" s="24" t="s">
        <v>89</v>
      </c>
      <c r="C162" s="24" t="s">
        <v>106</v>
      </c>
      <c r="D162" s="25" t="s">
        <v>90</v>
      </c>
      <c r="E162" s="28">
        <v>40</v>
      </c>
      <c r="F162" s="34"/>
      <c r="G162" s="34"/>
      <c r="H162" s="34"/>
      <c r="I162" s="34"/>
      <c r="J162" s="33">
        <f t="shared" si="4"/>
        <v>0</v>
      </c>
      <c r="K162" s="33">
        <f t="shared" si="5"/>
        <v>0</v>
      </c>
    </row>
    <row r="163" spans="1:11" s="35" customFormat="1" ht="11.1" customHeight="1" outlineLevel="3" x14ac:dyDescent="0.2">
      <c r="A163" s="33">
        <v>76</v>
      </c>
      <c r="B163" s="24" t="s">
        <v>236</v>
      </c>
      <c r="C163" s="24" t="s">
        <v>260</v>
      </c>
      <c r="D163" s="25" t="s">
        <v>2</v>
      </c>
      <c r="E163" s="30">
        <v>3</v>
      </c>
      <c r="F163" s="34"/>
      <c r="G163" s="34"/>
      <c r="H163" s="34"/>
      <c r="I163" s="34"/>
      <c r="J163" s="33">
        <f t="shared" si="4"/>
        <v>0</v>
      </c>
      <c r="K163" s="33">
        <f t="shared" si="5"/>
        <v>0</v>
      </c>
    </row>
    <row r="164" spans="1:11" s="35" customFormat="1" ht="11.1" customHeight="1" outlineLevel="3" x14ac:dyDescent="0.2">
      <c r="A164" s="33">
        <v>77</v>
      </c>
      <c r="B164" s="24" t="s">
        <v>92</v>
      </c>
      <c r="C164" s="24" t="s">
        <v>94</v>
      </c>
      <c r="D164" s="25" t="s">
        <v>2</v>
      </c>
      <c r="E164" s="26">
        <v>0.5</v>
      </c>
      <c r="F164" s="34"/>
      <c r="G164" s="34"/>
      <c r="H164" s="34"/>
      <c r="I164" s="34"/>
      <c r="J164" s="33">
        <f t="shared" si="4"/>
        <v>0</v>
      </c>
      <c r="K164" s="33">
        <f t="shared" si="5"/>
        <v>0</v>
      </c>
    </row>
    <row r="165" spans="1:11" s="35" customFormat="1" ht="11.1" customHeight="1" outlineLevel="3" x14ac:dyDescent="0.2">
      <c r="A165" s="33">
        <v>78</v>
      </c>
      <c r="B165" s="24" t="s">
        <v>92</v>
      </c>
      <c r="C165" s="24" t="s">
        <v>144</v>
      </c>
      <c r="D165" s="25" t="s">
        <v>2</v>
      </c>
      <c r="E165" s="26">
        <v>2</v>
      </c>
      <c r="F165" s="34"/>
      <c r="G165" s="34"/>
      <c r="H165" s="34"/>
      <c r="I165" s="34"/>
      <c r="J165" s="33">
        <f t="shared" si="4"/>
        <v>0</v>
      </c>
      <c r="K165" s="33">
        <f t="shared" si="5"/>
        <v>0</v>
      </c>
    </row>
    <row r="166" spans="1:11" s="35" customFormat="1" ht="11.1" customHeight="1" outlineLevel="3" x14ac:dyDescent="0.2">
      <c r="A166" s="33">
        <v>79</v>
      </c>
      <c r="B166" s="24" t="s">
        <v>196</v>
      </c>
      <c r="C166" s="24" t="s">
        <v>197</v>
      </c>
      <c r="D166" s="25" t="s">
        <v>3</v>
      </c>
      <c r="E166" s="28">
        <v>4</v>
      </c>
      <c r="F166" s="34"/>
      <c r="G166" s="34"/>
      <c r="H166" s="34"/>
      <c r="I166" s="34"/>
      <c r="J166" s="33">
        <f t="shared" si="4"/>
        <v>0</v>
      </c>
      <c r="K166" s="33">
        <f t="shared" si="5"/>
        <v>0</v>
      </c>
    </row>
    <row r="167" spans="1:11" s="35" customFormat="1" ht="11.1" customHeight="1" outlineLevel="3" x14ac:dyDescent="0.2">
      <c r="A167" s="33">
        <v>80</v>
      </c>
      <c r="B167" s="24" t="s">
        <v>95</v>
      </c>
      <c r="C167" s="24" t="s">
        <v>97</v>
      </c>
      <c r="D167" s="25" t="s">
        <v>2</v>
      </c>
      <c r="E167" s="30">
        <v>1.5</v>
      </c>
      <c r="F167" s="34"/>
      <c r="G167" s="34"/>
      <c r="H167" s="34"/>
      <c r="I167" s="34"/>
      <c r="J167" s="33">
        <f t="shared" si="4"/>
        <v>0</v>
      </c>
      <c r="K167" s="33">
        <f t="shared" si="5"/>
        <v>0</v>
      </c>
    </row>
    <row r="168" spans="1:11" s="35" customFormat="1" ht="11.1" customHeight="1" outlineLevel="3" x14ac:dyDescent="0.2">
      <c r="A168" s="33">
        <v>81</v>
      </c>
      <c r="B168" s="24" t="s">
        <v>95</v>
      </c>
      <c r="C168" s="24" t="s">
        <v>145</v>
      </c>
      <c r="D168" s="25" t="s">
        <v>2</v>
      </c>
      <c r="E168" s="26">
        <v>1</v>
      </c>
      <c r="F168" s="34"/>
      <c r="G168" s="34"/>
      <c r="H168" s="34"/>
      <c r="I168" s="34"/>
      <c r="J168" s="33">
        <f t="shared" si="4"/>
        <v>0</v>
      </c>
      <c r="K168" s="33">
        <f t="shared" si="5"/>
        <v>0</v>
      </c>
    </row>
    <row r="169" spans="1:11" s="35" customFormat="1" ht="11.1" customHeight="1" outlineLevel="3" x14ac:dyDescent="0.2">
      <c r="A169" s="33">
        <v>82</v>
      </c>
      <c r="B169" s="24" t="s">
        <v>95</v>
      </c>
      <c r="C169" s="24" t="s">
        <v>146</v>
      </c>
      <c r="D169" s="25" t="s">
        <v>2</v>
      </c>
      <c r="E169" s="26">
        <v>1</v>
      </c>
      <c r="F169" s="34"/>
      <c r="G169" s="34"/>
      <c r="H169" s="34"/>
      <c r="I169" s="34"/>
      <c r="J169" s="33">
        <f t="shared" si="4"/>
        <v>0</v>
      </c>
      <c r="K169" s="33">
        <f t="shared" si="5"/>
        <v>0</v>
      </c>
    </row>
    <row r="170" spans="1:11" s="35" customFormat="1" ht="11.1" customHeight="1" outlineLevel="3" x14ac:dyDescent="0.2">
      <c r="A170" s="33">
        <v>83</v>
      </c>
      <c r="B170" s="24" t="s">
        <v>98</v>
      </c>
      <c r="C170" s="24" t="s">
        <v>147</v>
      </c>
      <c r="D170" s="25" t="s">
        <v>2</v>
      </c>
      <c r="E170" s="28">
        <v>1</v>
      </c>
      <c r="F170" s="34"/>
      <c r="G170" s="34"/>
      <c r="H170" s="34"/>
      <c r="I170" s="34"/>
      <c r="J170" s="33">
        <f t="shared" si="4"/>
        <v>0</v>
      </c>
      <c r="K170" s="33">
        <f t="shared" si="5"/>
        <v>0</v>
      </c>
    </row>
    <row r="171" spans="1:11" s="35" customFormat="1" ht="11.1" customHeight="1" outlineLevel="3" x14ac:dyDescent="0.2">
      <c r="A171" s="33">
        <v>84</v>
      </c>
      <c r="B171" s="24" t="s">
        <v>98</v>
      </c>
      <c r="C171" s="24" t="s">
        <v>148</v>
      </c>
      <c r="D171" s="25" t="s">
        <v>2</v>
      </c>
      <c r="E171" s="31">
        <v>17</v>
      </c>
      <c r="F171" s="34"/>
      <c r="G171" s="34"/>
      <c r="H171" s="34"/>
      <c r="I171" s="34"/>
      <c r="J171" s="33">
        <f t="shared" si="4"/>
        <v>0</v>
      </c>
      <c r="K171" s="33">
        <f t="shared" si="5"/>
        <v>0</v>
      </c>
    </row>
    <row r="172" spans="1:11" s="35" customFormat="1" ht="11.1" customHeight="1" outlineLevel="3" x14ac:dyDescent="0.2">
      <c r="A172" s="33">
        <v>85</v>
      </c>
      <c r="B172" s="24" t="s">
        <v>98</v>
      </c>
      <c r="C172" s="24" t="s">
        <v>149</v>
      </c>
      <c r="D172" s="25" t="s">
        <v>2</v>
      </c>
      <c r="E172" s="28">
        <v>8</v>
      </c>
      <c r="F172" s="34"/>
      <c r="G172" s="34"/>
      <c r="H172" s="34"/>
      <c r="I172" s="34"/>
      <c r="J172" s="33">
        <f t="shared" si="4"/>
        <v>0</v>
      </c>
      <c r="K172" s="33">
        <f t="shared" si="5"/>
        <v>0</v>
      </c>
    </row>
    <row r="173" spans="1:11" s="35" customFormat="1" ht="11.1" customHeight="1" outlineLevel="3" x14ac:dyDescent="0.2">
      <c r="A173" s="33">
        <v>86</v>
      </c>
      <c r="B173" s="24" t="s">
        <v>150</v>
      </c>
      <c r="C173" s="24" t="s">
        <v>151</v>
      </c>
      <c r="D173" s="25" t="s">
        <v>2</v>
      </c>
      <c r="E173" s="28">
        <v>1</v>
      </c>
      <c r="F173" s="34"/>
      <c r="G173" s="34"/>
      <c r="H173" s="34"/>
      <c r="I173" s="34"/>
      <c r="J173" s="33">
        <f t="shared" si="4"/>
        <v>0</v>
      </c>
      <c r="K173" s="33">
        <f t="shared" si="5"/>
        <v>0</v>
      </c>
    </row>
    <row r="174" spans="1:11" s="35" customFormat="1" ht="11.1" customHeight="1" outlineLevel="3" x14ac:dyDescent="0.2">
      <c r="A174" s="33">
        <v>87</v>
      </c>
      <c r="B174" s="24" t="s">
        <v>152</v>
      </c>
      <c r="C174" s="24" t="s">
        <v>153</v>
      </c>
      <c r="D174" s="25" t="s">
        <v>2</v>
      </c>
      <c r="E174" s="30">
        <v>17.5</v>
      </c>
      <c r="F174" s="34"/>
      <c r="G174" s="34"/>
      <c r="H174" s="34"/>
      <c r="I174" s="34"/>
      <c r="J174" s="33">
        <f t="shared" si="4"/>
        <v>0</v>
      </c>
      <c r="K174" s="33">
        <f t="shared" si="5"/>
        <v>0</v>
      </c>
    </row>
    <row r="175" spans="1:11" s="35" customFormat="1" ht="11.1" customHeight="1" outlineLevel="3" x14ac:dyDescent="0.2">
      <c r="A175" s="33">
        <v>88</v>
      </c>
      <c r="B175" s="24" t="s">
        <v>237</v>
      </c>
      <c r="C175" s="24" t="s">
        <v>261</v>
      </c>
      <c r="D175" s="25" t="s">
        <v>2</v>
      </c>
      <c r="E175" s="28">
        <v>1</v>
      </c>
      <c r="F175" s="34"/>
      <c r="G175" s="34"/>
      <c r="H175" s="34"/>
      <c r="I175" s="34"/>
      <c r="J175" s="33">
        <f t="shared" si="4"/>
        <v>0</v>
      </c>
      <c r="K175" s="33">
        <f t="shared" si="5"/>
        <v>0</v>
      </c>
    </row>
    <row r="176" spans="1:11" s="35" customFormat="1" ht="11.1" customHeight="1" outlineLevel="3" x14ac:dyDescent="0.2">
      <c r="A176" s="33">
        <v>89</v>
      </c>
      <c r="B176" s="24" t="s">
        <v>107</v>
      </c>
      <c r="C176" s="24" t="s">
        <v>108</v>
      </c>
      <c r="D176" s="25" t="s">
        <v>3</v>
      </c>
      <c r="E176" s="28">
        <v>190</v>
      </c>
      <c r="F176" s="34"/>
      <c r="G176" s="34"/>
      <c r="H176" s="34"/>
      <c r="I176" s="34"/>
      <c r="J176" s="33">
        <f t="shared" si="4"/>
        <v>0</v>
      </c>
      <c r="K176" s="33">
        <f t="shared" si="5"/>
        <v>0</v>
      </c>
    </row>
    <row r="177" spans="1:11" s="35" customFormat="1" ht="11.1" customHeight="1" outlineLevel="3" x14ac:dyDescent="0.2">
      <c r="A177" s="33">
        <v>90</v>
      </c>
      <c r="B177" s="24" t="s">
        <v>107</v>
      </c>
      <c r="C177" s="24" t="s">
        <v>262</v>
      </c>
      <c r="D177" s="25" t="s">
        <v>3</v>
      </c>
      <c r="E177" s="28">
        <v>60</v>
      </c>
      <c r="F177" s="34"/>
      <c r="G177" s="34"/>
      <c r="H177" s="34"/>
      <c r="I177" s="34"/>
      <c r="J177" s="33">
        <f t="shared" si="4"/>
        <v>0</v>
      </c>
      <c r="K177" s="33">
        <f t="shared" si="5"/>
        <v>0</v>
      </c>
    </row>
    <row r="178" spans="1:11" s="35" customFormat="1" ht="11.1" customHeight="1" outlineLevel="3" x14ac:dyDescent="0.2">
      <c r="A178" s="33">
        <v>91</v>
      </c>
      <c r="B178" s="24" t="s">
        <v>238</v>
      </c>
      <c r="C178" s="24" t="s">
        <v>263</v>
      </c>
      <c r="D178" s="25" t="s">
        <v>65</v>
      </c>
      <c r="E178" s="28">
        <v>30</v>
      </c>
      <c r="F178" s="34"/>
      <c r="G178" s="34"/>
      <c r="H178" s="34"/>
      <c r="I178" s="34"/>
      <c r="J178" s="33">
        <f t="shared" si="4"/>
        <v>0</v>
      </c>
      <c r="K178" s="33">
        <f t="shared" si="5"/>
        <v>0</v>
      </c>
    </row>
    <row r="179" spans="1:11" s="35" customFormat="1" ht="11.1" customHeight="1" outlineLevel="3" x14ac:dyDescent="0.2">
      <c r="A179" s="33">
        <v>92</v>
      </c>
      <c r="B179" s="24" t="s">
        <v>239</v>
      </c>
      <c r="C179" s="24" t="s">
        <v>264</v>
      </c>
      <c r="D179" s="25" t="s">
        <v>65</v>
      </c>
      <c r="E179" s="28">
        <v>5</v>
      </c>
      <c r="F179" s="34"/>
      <c r="G179" s="34"/>
      <c r="H179" s="34"/>
      <c r="I179" s="34"/>
      <c r="J179" s="33">
        <f t="shared" si="4"/>
        <v>0</v>
      </c>
      <c r="K179" s="33">
        <f t="shared" si="5"/>
        <v>0</v>
      </c>
    </row>
    <row r="180" spans="1:11" s="38" customFormat="1" ht="15.75" customHeight="1" outlineLevel="3" x14ac:dyDescent="0.2">
      <c r="A180" s="33"/>
      <c r="B180" s="12" t="s">
        <v>17</v>
      </c>
      <c r="C180" s="10"/>
      <c r="D180" s="3"/>
      <c r="E180" s="11"/>
      <c r="F180" s="37"/>
      <c r="G180" s="37"/>
      <c r="H180" s="37"/>
      <c r="I180" s="37"/>
      <c r="J180" s="36">
        <f>SUM(J88:J163)</f>
        <v>0</v>
      </c>
      <c r="K180" s="36">
        <f>SUM(K88:K163)</f>
        <v>0</v>
      </c>
    </row>
    <row r="181" spans="1:11" s="38" customFormat="1" ht="27" customHeight="1" outlineLevel="3" x14ac:dyDescent="0.2">
      <c r="A181" s="36"/>
      <c r="B181" s="113" t="s">
        <v>25</v>
      </c>
      <c r="C181" s="108"/>
      <c r="D181" s="108"/>
      <c r="E181" s="108"/>
      <c r="F181" s="108"/>
      <c r="G181" s="108"/>
      <c r="H181" s="108"/>
      <c r="I181" s="108"/>
      <c r="J181" s="108"/>
      <c r="K181" s="108"/>
    </row>
    <row r="182" spans="1:11" s="35" customFormat="1" ht="19.5" customHeight="1" x14ac:dyDescent="0.2">
      <c r="A182" s="33"/>
      <c r="B182" s="110" t="s">
        <v>18</v>
      </c>
      <c r="C182" s="111"/>
      <c r="D182" s="111"/>
      <c r="E182" s="112"/>
      <c r="F182" s="112"/>
      <c r="G182" s="112"/>
      <c r="H182" s="112"/>
      <c r="I182" s="112"/>
      <c r="J182" s="112"/>
      <c r="K182" s="112"/>
    </row>
    <row r="183" spans="1:11" s="35" customFormat="1" ht="11.1" customHeight="1" outlineLevel="3" x14ac:dyDescent="0.2">
      <c r="A183" s="33">
        <v>1</v>
      </c>
      <c r="B183" s="24" t="s">
        <v>30</v>
      </c>
      <c r="C183" s="24" t="s">
        <v>271</v>
      </c>
      <c r="D183" s="25" t="s">
        <v>3</v>
      </c>
      <c r="E183" s="28">
        <v>20</v>
      </c>
      <c r="F183" s="34"/>
      <c r="G183" s="34"/>
      <c r="H183" s="34"/>
      <c r="I183" s="34"/>
      <c r="J183" s="33">
        <f>E183*H183</f>
        <v>0</v>
      </c>
      <c r="K183" s="33" t="e">
        <f>#REF!*I183</f>
        <v>#REF!</v>
      </c>
    </row>
    <row r="184" spans="1:11" s="35" customFormat="1" ht="11.1" customHeight="1" outlineLevel="3" x14ac:dyDescent="0.2">
      <c r="A184" s="33">
        <v>2</v>
      </c>
      <c r="B184" s="24" t="s">
        <v>155</v>
      </c>
      <c r="C184" s="24" t="s">
        <v>156</v>
      </c>
      <c r="D184" s="25" t="s">
        <v>3</v>
      </c>
      <c r="E184" s="28">
        <v>98</v>
      </c>
      <c r="F184" s="34"/>
      <c r="G184" s="34"/>
      <c r="H184" s="34"/>
      <c r="I184" s="34"/>
      <c r="J184" s="33">
        <f t="shared" ref="J184:J215" si="6">H184*E184</f>
        <v>0</v>
      </c>
      <c r="K184" s="33">
        <f t="shared" ref="K184:K215" si="7">E184*I184</f>
        <v>0</v>
      </c>
    </row>
    <row r="185" spans="1:11" s="35" customFormat="1" ht="11.1" customHeight="1" outlineLevel="3" x14ac:dyDescent="0.2">
      <c r="A185" s="33">
        <v>3</v>
      </c>
      <c r="B185" s="24" t="s">
        <v>33</v>
      </c>
      <c r="C185" s="24" t="s">
        <v>34</v>
      </c>
      <c r="D185" s="25" t="s">
        <v>3</v>
      </c>
      <c r="E185" s="28">
        <v>1</v>
      </c>
      <c r="F185" s="34"/>
      <c r="G185" s="34"/>
      <c r="H185" s="34"/>
      <c r="I185" s="34"/>
      <c r="J185" s="33">
        <f t="shared" si="6"/>
        <v>0</v>
      </c>
      <c r="K185" s="33">
        <f t="shared" si="7"/>
        <v>0</v>
      </c>
    </row>
    <row r="186" spans="1:11" s="35" customFormat="1" ht="11.1" customHeight="1" outlineLevel="3" x14ac:dyDescent="0.2">
      <c r="A186" s="33">
        <v>4</v>
      </c>
      <c r="B186" s="24" t="s">
        <v>112</v>
      </c>
      <c r="C186" s="24" t="s">
        <v>113</v>
      </c>
      <c r="D186" s="25" t="s">
        <v>2</v>
      </c>
      <c r="E186" s="28">
        <v>1</v>
      </c>
      <c r="F186" s="34"/>
      <c r="G186" s="34"/>
      <c r="H186" s="34"/>
      <c r="I186" s="34"/>
      <c r="J186" s="33">
        <f t="shared" si="6"/>
        <v>0</v>
      </c>
      <c r="K186" s="33">
        <f t="shared" si="7"/>
        <v>0</v>
      </c>
    </row>
    <row r="187" spans="1:11" s="35" customFormat="1" ht="11.1" customHeight="1" outlineLevel="3" x14ac:dyDescent="0.2">
      <c r="A187" s="33">
        <v>5</v>
      </c>
      <c r="B187" s="24" t="s">
        <v>38</v>
      </c>
      <c r="C187" s="24" t="s">
        <v>41</v>
      </c>
      <c r="D187" s="25" t="s">
        <v>2</v>
      </c>
      <c r="E187" s="28">
        <v>2</v>
      </c>
      <c r="F187" s="34"/>
      <c r="G187" s="34"/>
      <c r="H187" s="34"/>
      <c r="I187" s="34"/>
      <c r="J187" s="33">
        <f t="shared" si="6"/>
        <v>0</v>
      </c>
      <c r="K187" s="33">
        <f t="shared" si="7"/>
        <v>0</v>
      </c>
    </row>
    <row r="188" spans="1:11" s="35" customFormat="1" ht="11.1" customHeight="1" outlineLevel="3" x14ac:dyDescent="0.2">
      <c r="A188" s="33">
        <v>6</v>
      </c>
      <c r="B188" s="24" t="s">
        <v>38</v>
      </c>
      <c r="C188" s="24" t="s">
        <v>42</v>
      </c>
      <c r="D188" s="25" t="s">
        <v>2</v>
      </c>
      <c r="E188" s="28">
        <v>7</v>
      </c>
      <c r="F188" s="34"/>
      <c r="G188" s="34"/>
      <c r="H188" s="34"/>
      <c r="I188" s="34"/>
      <c r="J188" s="33">
        <f t="shared" si="6"/>
        <v>0</v>
      </c>
      <c r="K188" s="33">
        <f t="shared" si="7"/>
        <v>0</v>
      </c>
    </row>
    <row r="189" spans="1:11" s="35" customFormat="1" ht="11.1" customHeight="1" outlineLevel="3" x14ac:dyDescent="0.2">
      <c r="A189" s="33">
        <v>7</v>
      </c>
      <c r="B189" s="24" t="s">
        <v>38</v>
      </c>
      <c r="C189" s="24" t="s">
        <v>43</v>
      </c>
      <c r="D189" s="25" t="s">
        <v>2</v>
      </c>
      <c r="E189" s="28">
        <v>2</v>
      </c>
      <c r="F189" s="34"/>
      <c r="G189" s="34"/>
      <c r="H189" s="34"/>
      <c r="I189" s="34"/>
      <c r="J189" s="33">
        <f t="shared" si="6"/>
        <v>0</v>
      </c>
      <c r="K189" s="33">
        <f t="shared" si="7"/>
        <v>0</v>
      </c>
    </row>
    <row r="190" spans="1:11" s="35" customFormat="1" ht="11.1" customHeight="1" outlineLevel="3" x14ac:dyDescent="0.2">
      <c r="A190" s="33">
        <v>8</v>
      </c>
      <c r="B190" s="24" t="s">
        <v>44</v>
      </c>
      <c r="C190" s="24" t="s">
        <v>45</v>
      </c>
      <c r="D190" s="25" t="s">
        <v>2</v>
      </c>
      <c r="E190" s="28">
        <v>18</v>
      </c>
      <c r="F190" s="34"/>
      <c r="G190" s="34"/>
      <c r="H190" s="34"/>
      <c r="I190" s="34"/>
      <c r="J190" s="33">
        <f t="shared" si="6"/>
        <v>0</v>
      </c>
      <c r="K190" s="33">
        <f t="shared" si="7"/>
        <v>0</v>
      </c>
    </row>
    <row r="191" spans="1:11" s="35" customFormat="1" ht="11.1" customHeight="1" outlineLevel="3" x14ac:dyDescent="0.2">
      <c r="A191" s="33">
        <v>9</v>
      </c>
      <c r="B191" s="24" t="s">
        <v>44</v>
      </c>
      <c r="C191" s="24" t="s">
        <v>171</v>
      </c>
      <c r="D191" s="25" t="s">
        <v>2</v>
      </c>
      <c r="E191" s="28">
        <v>5</v>
      </c>
      <c r="F191" s="34"/>
      <c r="G191" s="34"/>
      <c r="H191" s="34"/>
      <c r="I191" s="34"/>
      <c r="J191" s="33">
        <f t="shared" si="6"/>
        <v>0</v>
      </c>
      <c r="K191" s="33">
        <f t="shared" si="7"/>
        <v>0</v>
      </c>
    </row>
    <row r="192" spans="1:11" s="35" customFormat="1" ht="11.1" customHeight="1" outlineLevel="3" x14ac:dyDescent="0.2">
      <c r="A192" s="33">
        <v>10</v>
      </c>
      <c r="B192" s="24" t="s">
        <v>44</v>
      </c>
      <c r="C192" s="24" t="s">
        <v>157</v>
      </c>
      <c r="D192" s="25" t="s">
        <v>2</v>
      </c>
      <c r="E192" s="28">
        <v>6</v>
      </c>
      <c r="F192" s="34"/>
      <c r="G192" s="34"/>
      <c r="H192" s="34"/>
      <c r="I192" s="34"/>
      <c r="J192" s="33">
        <f t="shared" si="6"/>
        <v>0</v>
      </c>
      <c r="K192" s="33">
        <f t="shared" si="7"/>
        <v>0</v>
      </c>
    </row>
    <row r="193" spans="1:11" s="35" customFormat="1" ht="11.1" customHeight="1" outlineLevel="3" x14ac:dyDescent="0.2">
      <c r="A193" s="33">
        <v>11</v>
      </c>
      <c r="B193" s="24" t="s">
        <v>44</v>
      </c>
      <c r="C193" s="24" t="s">
        <v>115</v>
      </c>
      <c r="D193" s="25" t="s">
        <v>2</v>
      </c>
      <c r="E193" s="28">
        <v>1</v>
      </c>
      <c r="F193" s="34"/>
      <c r="G193" s="34"/>
      <c r="H193" s="34"/>
      <c r="I193" s="34"/>
      <c r="J193" s="33">
        <f t="shared" si="6"/>
        <v>0</v>
      </c>
      <c r="K193" s="33">
        <f t="shared" si="7"/>
        <v>0</v>
      </c>
    </row>
    <row r="194" spans="1:11" s="35" customFormat="1" ht="11.1" customHeight="1" outlineLevel="3" x14ac:dyDescent="0.2">
      <c r="A194" s="33">
        <v>12</v>
      </c>
      <c r="B194" s="24" t="s">
        <v>44</v>
      </c>
      <c r="C194" s="24" t="s">
        <v>159</v>
      </c>
      <c r="D194" s="25" t="s">
        <v>2</v>
      </c>
      <c r="E194" s="28">
        <v>5</v>
      </c>
      <c r="F194" s="34"/>
      <c r="G194" s="34"/>
      <c r="H194" s="34"/>
      <c r="I194" s="34"/>
      <c r="J194" s="33">
        <f t="shared" si="6"/>
        <v>0</v>
      </c>
      <c r="K194" s="33">
        <f t="shared" si="7"/>
        <v>0</v>
      </c>
    </row>
    <row r="195" spans="1:11" s="35" customFormat="1" ht="11.1" customHeight="1" outlineLevel="3" x14ac:dyDescent="0.2">
      <c r="A195" s="33">
        <v>13</v>
      </c>
      <c r="B195" s="24" t="s">
        <v>44</v>
      </c>
      <c r="C195" s="24" t="s">
        <v>160</v>
      </c>
      <c r="D195" s="25" t="s">
        <v>2</v>
      </c>
      <c r="E195" s="28">
        <v>65</v>
      </c>
      <c r="F195" s="34"/>
      <c r="G195" s="34"/>
      <c r="H195" s="34"/>
      <c r="I195" s="34"/>
      <c r="J195" s="33">
        <f t="shared" si="6"/>
        <v>0</v>
      </c>
      <c r="K195" s="33">
        <f t="shared" si="7"/>
        <v>0</v>
      </c>
    </row>
    <row r="196" spans="1:11" s="35" customFormat="1" ht="11.1" customHeight="1" outlineLevel="3" x14ac:dyDescent="0.2">
      <c r="A196" s="33">
        <v>14</v>
      </c>
      <c r="B196" s="24" t="s">
        <v>46</v>
      </c>
      <c r="C196" s="24" t="s">
        <v>249</v>
      </c>
      <c r="D196" s="25" t="s">
        <v>2</v>
      </c>
      <c r="E196" s="28">
        <v>1</v>
      </c>
      <c r="F196" s="34"/>
      <c r="G196" s="34"/>
      <c r="H196" s="34"/>
      <c r="I196" s="34"/>
      <c r="J196" s="33">
        <f t="shared" si="6"/>
        <v>0</v>
      </c>
      <c r="K196" s="33">
        <f t="shared" si="7"/>
        <v>0</v>
      </c>
    </row>
    <row r="197" spans="1:11" s="35" customFormat="1" ht="11.1" customHeight="1" outlineLevel="3" x14ac:dyDescent="0.2">
      <c r="A197" s="33">
        <v>15</v>
      </c>
      <c r="B197" s="24" t="s">
        <v>46</v>
      </c>
      <c r="C197" s="24" t="s">
        <v>161</v>
      </c>
      <c r="D197" s="25" t="s">
        <v>2</v>
      </c>
      <c r="E197" s="28">
        <v>1</v>
      </c>
      <c r="F197" s="34"/>
      <c r="G197" s="34"/>
      <c r="H197" s="34"/>
      <c r="I197" s="34"/>
      <c r="J197" s="33">
        <f t="shared" si="6"/>
        <v>0</v>
      </c>
      <c r="K197" s="33">
        <f t="shared" si="7"/>
        <v>0</v>
      </c>
    </row>
    <row r="198" spans="1:11" s="35" customFormat="1" ht="11.1" customHeight="1" outlineLevel="3" x14ac:dyDescent="0.2">
      <c r="A198" s="33">
        <v>16</v>
      </c>
      <c r="B198" s="24" t="s">
        <v>46</v>
      </c>
      <c r="C198" s="24" t="s">
        <v>162</v>
      </c>
      <c r="D198" s="25" t="s">
        <v>2</v>
      </c>
      <c r="E198" s="28">
        <v>1</v>
      </c>
      <c r="F198" s="34"/>
      <c r="G198" s="34"/>
      <c r="H198" s="34"/>
      <c r="I198" s="34"/>
      <c r="J198" s="33">
        <f t="shared" si="6"/>
        <v>0</v>
      </c>
      <c r="K198" s="33">
        <f t="shared" si="7"/>
        <v>0</v>
      </c>
    </row>
    <row r="199" spans="1:11" s="35" customFormat="1" ht="11.1" customHeight="1" outlineLevel="3" x14ac:dyDescent="0.2">
      <c r="A199" s="33">
        <v>17</v>
      </c>
      <c r="B199" s="24" t="s">
        <v>46</v>
      </c>
      <c r="C199" s="24" t="s">
        <v>116</v>
      </c>
      <c r="D199" s="25" t="s">
        <v>2</v>
      </c>
      <c r="E199" s="28">
        <v>2</v>
      </c>
      <c r="F199" s="34"/>
      <c r="G199" s="34"/>
      <c r="H199" s="34"/>
      <c r="I199" s="34"/>
      <c r="J199" s="33">
        <f t="shared" si="6"/>
        <v>0</v>
      </c>
      <c r="K199" s="33">
        <f t="shared" si="7"/>
        <v>0</v>
      </c>
    </row>
    <row r="200" spans="1:11" s="35" customFormat="1" ht="11.1" customHeight="1" outlineLevel="3" x14ac:dyDescent="0.2">
      <c r="A200" s="33">
        <v>18</v>
      </c>
      <c r="B200" s="24" t="s">
        <v>46</v>
      </c>
      <c r="C200" s="24" t="s">
        <v>272</v>
      </c>
      <c r="D200" s="25" t="s">
        <v>2</v>
      </c>
      <c r="E200" s="28">
        <v>1</v>
      </c>
      <c r="F200" s="34"/>
      <c r="G200" s="34"/>
      <c r="H200" s="34"/>
      <c r="I200" s="34"/>
      <c r="J200" s="33">
        <f t="shared" si="6"/>
        <v>0</v>
      </c>
      <c r="K200" s="33">
        <f t="shared" si="7"/>
        <v>0</v>
      </c>
    </row>
    <row r="201" spans="1:11" s="35" customFormat="1" ht="11.1" customHeight="1" outlineLevel="3" x14ac:dyDescent="0.2">
      <c r="A201" s="33">
        <v>19</v>
      </c>
      <c r="B201" s="24" t="s">
        <v>46</v>
      </c>
      <c r="C201" s="24" t="s">
        <v>250</v>
      </c>
      <c r="D201" s="25" t="s">
        <v>2</v>
      </c>
      <c r="E201" s="28">
        <v>1</v>
      </c>
      <c r="F201" s="34"/>
      <c r="G201" s="34"/>
      <c r="H201" s="34"/>
      <c r="I201" s="34"/>
      <c r="J201" s="33">
        <f t="shared" si="6"/>
        <v>0</v>
      </c>
      <c r="K201" s="33">
        <f t="shared" si="7"/>
        <v>0</v>
      </c>
    </row>
    <row r="202" spans="1:11" s="35" customFormat="1" ht="11.1" customHeight="1" outlineLevel="3" x14ac:dyDescent="0.2">
      <c r="A202" s="33">
        <v>20</v>
      </c>
      <c r="B202" s="24" t="s">
        <v>51</v>
      </c>
      <c r="C202" s="24" t="s">
        <v>52</v>
      </c>
      <c r="D202" s="25" t="s">
        <v>2</v>
      </c>
      <c r="E202" s="28">
        <v>3</v>
      </c>
      <c r="F202" s="34"/>
      <c r="G202" s="34"/>
      <c r="H202" s="34"/>
      <c r="I202" s="34"/>
      <c r="J202" s="33">
        <f t="shared" si="6"/>
        <v>0</v>
      </c>
      <c r="K202" s="33">
        <f t="shared" si="7"/>
        <v>0</v>
      </c>
    </row>
    <row r="203" spans="1:11" s="35" customFormat="1" ht="11.1" customHeight="1" outlineLevel="3" x14ac:dyDescent="0.2">
      <c r="A203" s="33">
        <v>21</v>
      </c>
      <c r="B203" s="24" t="s">
        <v>51</v>
      </c>
      <c r="C203" s="24" t="s">
        <v>123</v>
      </c>
      <c r="D203" s="25" t="s">
        <v>2</v>
      </c>
      <c r="E203" s="28">
        <v>9</v>
      </c>
      <c r="F203" s="34"/>
      <c r="G203" s="34"/>
      <c r="H203" s="34"/>
      <c r="I203" s="34"/>
      <c r="J203" s="33">
        <f t="shared" si="6"/>
        <v>0</v>
      </c>
      <c r="K203" s="33">
        <f t="shared" si="7"/>
        <v>0</v>
      </c>
    </row>
    <row r="204" spans="1:11" s="35" customFormat="1" ht="11.1" customHeight="1" outlineLevel="3" x14ac:dyDescent="0.2">
      <c r="A204" s="33">
        <v>22</v>
      </c>
      <c r="B204" s="24" t="s">
        <v>51</v>
      </c>
      <c r="C204" s="24" t="s">
        <v>124</v>
      </c>
      <c r="D204" s="25" t="s">
        <v>2</v>
      </c>
      <c r="E204" s="28">
        <v>5</v>
      </c>
      <c r="F204" s="34"/>
      <c r="G204" s="34"/>
      <c r="H204" s="34"/>
      <c r="I204" s="34"/>
      <c r="J204" s="33">
        <f t="shared" si="6"/>
        <v>0</v>
      </c>
      <c r="K204" s="33">
        <f t="shared" si="7"/>
        <v>0</v>
      </c>
    </row>
    <row r="205" spans="1:11" s="35" customFormat="1" ht="11.1" customHeight="1" outlineLevel="3" x14ac:dyDescent="0.2">
      <c r="A205" s="33">
        <v>23</v>
      </c>
      <c r="B205" s="24" t="s">
        <v>51</v>
      </c>
      <c r="C205" s="24" t="s">
        <v>125</v>
      </c>
      <c r="D205" s="25" t="s">
        <v>2</v>
      </c>
      <c r="E205" s="28">
        <v>4</v>
      </c>
      <c r="F205" s="34"/>
      <c r="G205" s="34"/>
      <c r="H205" s="34"/>
      <c r="I205" s="34"/>
      <c r="J205" s="33">
        <f t="shared" si="6"/>
        <v>0</v>
      </c>
      <c r="K205" s="33">
        <f t="shared" si="7"/>
        <v>0</v>
      </c>
    </row>
    <row r="206" spans="1:11" s="35" customFormat="1" ht="11.1" customHeight="1" outlineLevel="3" x14ac:dyDescent="0.2">
      <c r="A206" s="33">
        <v>24</v>
      </c>
      <c r="B206" s="24" t="s">
        <v>51</v>
      </c>
      <c r="C206" s="24" t="s">
        <v>53</v>
      </c>
      <c r="D206" s="25" t="s">
        <v>2</v>
      </c>
      <c r="E206" s="28">
        <v>2</v>
      </c>
      <c r="F206" s="34"/>
      <c r="G206" s="34"/>
      <c r="H206" s="34"/>
      <c r="I206" s="34"/>
      <c r="J206" s="33">
        <f t="shared" si="6"/>
        <v>0</v>
      </c>
      <c r="K206" s="33">
        <f t="shared" si="7"/>
        <v>0</v>
      </c>
    </row>
    <row r="207" spans="1:11" s="35" customFormat="1" ht="11.1" customHeight="1" outlineLevel="3" x14ac:dyDescent="0.2">
      <c r="A207" s="33">
        <v>25</v>
      </c>
      <c r="B207" s="24" t="s">
        <v>54</v>
      </c>
      <c r="C207" s="24" t="s">
        <v>126</v>
      </c>
      <c r="D207" s="25" t="s">
        <v>2</v>
      </c>
      <c r="E207" s="28">
        <v>1</v>
      </c>
      <c r="F207" s="34"/>
      <c r="G207" s="34"/>
      <c r="H207" s="34"/>
      <c r="I207" s="34"/>
      <c r="J207" s="33">
        <f t="shared" si="6"/>
        <v>0</v>
      </c>
      <c r="K207" s="33">
        <f t="shared" si="7"/>
        <v>0</v>
      </c>
    </row>
    <row r="208" spans="1:11" s="35" customFormat="1" ht="11.1" customHeight="1" outlineLevel="3" x14ac:dyDescent="0.2">
      <c r="A208" s="33">
        <v>26</v>
      </c>
      <c r="B208" s="24" t="s">
        <v>54</v>
      </c>
      <c r="C208" s="24" t="s">
        <v>127</v>
      </c>
      <c r="D208" s="25" t="s">
        <v>2</v>
      </c>
      <c r="E208" s="28">
        <v>4</v>
      </c>
      <c r="F208" s="34"/>
      <c r="G208" s="34"/>
      <c r="H208" s="34"/>
      <c r="I208" s="34"/>
      <c r="J208" s="33">
        <f t="shared" si="6"/>
        <v>0</v>
      </c>
      <c r="K208" s="33">
        <f t="shared" si="7"/>
        <v>0</v>
      </c>
    </row>
    <row r="209" spans="1:11" s="35" customFormat="1" ht="11.1" customHeight="1" outlineLevel="3" x14ac:dyDescent="0.2">
      <c r="A209" s="33">
        <v>27</v>
      </c>
      <c r="B209" s="24" t="s">
        <v>54</v>
      </c>
      <c r="C209" s="24" t="s">
        <v>128</v>
      </c>
      <c r="D209" s="25" t="s">
        <v>2</v>
      </c>
      <c r="E209" s="28">
        <v>2</v>
      </c>
      <c r="F209" s="34"/>
      <c r="G209" s="34"/>
      <c r="H209" s="34"/>
      <c r="I209" s="34"/>
      <c r="J209" s="33">
        <f t="shared" si="6"/>
        <v>0</v>
      </c>
      <c r="K209" s="33">
        <f t="shared" si="7"/>
        <v>0</v>
      </c>
    </row>
    <row r="210" spans="1:11" s="35" customFormat="1" ht="11.1" customHeight="1" outlineLevel="3" x14ac:dyDescent="0.2">
      <c r="A210" s="33">
        <v>28</v>
      </c>
      <c r="B210" s="24" t="s">
        <v>54</v>
      </c>
      <c r="C210" s="24" t="s">
        <v>129</v>
      </c>
      <c r="D210" s="25" t="s">
        <v>2</v>
      </c>
      <c r="E210" s="28">
        <v>1</v>
      </c>
      <c r="F210" s="34"/>
      <c r="G210" s="34"/>
      <c r="H210" s="34"/>
      <c r="I210" s="34"/>
      <c r="J210" s="33">
        <f t="shared" si="6"/>
        <v>0</v>
      </c>
      <c r="K210" s="33">
        <f t="shared" si="7"/>
        <v>0</v>
      </c>
    </row>
    <row r="211" spans="1:11" s="35" customFormat="1" ht="11.1" customHeight="1" outlineLevel="3" x14ac:dyDescent="0.2">
      <c r="A211" s="33">
        <v>29</v>
      </c>
      <c r="B211" s="24" t="s">
        <v>130</v>
      </c>
      <c r="C211" s="24" t="s">
        <v>131</v>
      </c>
      <c r="D211" s="25" t="s">
        <v>2</v>
      </c>
      <c r="E211" s="28">
        <v>1</v>
      </c>
      <c r="F211" s="34"/>
      <c r="G211" s="34"/>
      <c r="H211" s="34"/>
      <c r="I211" s="34"/>
      <c r="J211" s="33">
        <f t="shared" si="6"/>
        <v>0</v>
      </c>
      <c r="K211" s="33">
        <f t="shared" si="7"/>
        <v>0</v>
      </c>
    </row>
    <row r="212" spans="1:11" s="35" customFormat="1" ht="11.1" customHeight="1" outlineLevel="3" x14ac:dyDescent="0.2">
      <c r="A212" s="33">
        <v>30</v>
      </c>
      <c r="B212" s="24" t="s">
        <v>56</v>
      </c>
      <c r="C212" s="24" t="s">
        <v>164</v>
      </c>
      <c r="D212" s="25" t="s">
        <v>2</v>
      </c>
      <c r="E212" s="28">
        <v>2</v>
      </c>
      <c r="F212" s="34"/>
      <c r="G212" s="34"/>
      <c r="H212" s="34"/>
      <c r="I212" s="34"/>
      <c r="J212" s="33">
        <f t="shared" si="6"/>
        <v>0</v>
      </c>
      <c r="K212" s="33">
        <f t="shared" si="7"/>
        <v>0</v>
      </c>
    </row>
    <row r="213" spans="1:11" s="35" customFormat="1" ht="11.1" customHeight="1" outlineLevel="3" x14ac:dyDescent="0.2">
      <c r="A213" s="33">
        <v>31</v>
      </c>
      <c r="B213" s="24" t="s">
        <v>56</v>
      </c>
      <c r="C213" s="24" t="s">
        <v>105</v>
      </c>
      <c r="D213" s="25" t="s">
        <v>2</v>
      </c>
      <c r="E213" s="28">
        <v>31</v>
      </c>
      <c r="F213" s="34"/>
      <c r="G213" s="34"/>
      <c r="H213" s="34"/>
      <c r="I213" s="34"/>
      <c r="J213" s="33">
        <f t="shared" si="6"/>
        <v>0</v>
      </c>
      <c r="K213" s="33">
        <f t="shared" si="7"/>
        <v>0</v>
      </c>
    </row>
    <row r="214" spans="1:11" s="35" customFormat="1" ht="11.1" customHeight="1" outlineLevel="3" x14ac:dyDescent="0.2">
      <c r="A214" s="33">
        <v>32</v>
      </c>
      <c r="B214" s="24" t="s">
        <v>232</v>
      </c>
      <c r="C214" s="24" t="s">
        <v>273</v>
      </c>
      <c r="D214" s="25" t="s">
        <v>65</v>
      </c>
      <c r="E214" s="28">
        <v>4</v>
      </c>
      <c r="F214" s="34"/>
      <c r="G214" s="34"/>
      <c r="H214" s="34"/>
      <c r="I214" s="34"/>
      <c r="J214" s="33">
        <f t="shared" si="6"/>
        <v>0</v>
      </c>
      <c r="K214" s="33">
        <f t="shared" si="7"/>
        <v>0</v>
      </c>
    </row>
    <row r="215" spans="1:11" s="35" customFormat="1" ht="11.1" customHeight="1" outlineLevel="3" x14ac:dyDescent="0.2">
      <c r="A215" s="33">
        <v>33</v>
      </c>
      <c r="B215" s="24" t="s">
        <v>62</v>
      </c>
      <c r="C215" s="24" t="s">
        <v>68</v>
      </c>
      <c r="D215" s="25" t="s">
        <v>65</v>
      </c>
      <c r="E215" s="28">
        <v>4</v>
      </c>
      <c r="F215" s="34"/>
      <c r="G215" s="34"/>
      <c r="H215" s="34"/>
      <c r="I215" s="34"/>
      <c r="J215" s="33">
        <f t="shared" si="6"/>
        <v>0</v>
      </c>
      <c r="K215" s="33">
        <f t="shared" si="7"/>
        <v>0</v>
      </c>
    </row>
    <row r="216" spans="1:11" s="35" customFormat="1" ht="11.1" customHeight="1" outlineLevel="3" x14ac:dyDescent="0.2">
      <c r="A216" s="33">
        <v>34</v>
      </c>
      <c r="B216" s="24" t="s">
        <v>76</v>
      </c>
      <c r="C216" s="24" t="s">
        <v>77</v>
      </c>
      <c r="D216" s="25" t="s">
        <v>2</v>
      </c>
      <c r="E216" s="28">
        <v>10</v>
      </c>
      <c r="F216" s="34"/>
      <c r="G216" s="34"/>
      <c r="H216" s="34"/>
      <c r="I216" s="34"/>
      <c r="J216" s="33">
        <f t="shared" ref="J216:J232" si="8">H216*E216</f>
        <v>0</v>
      </c>
      <c r="K216" s="33">
        <f t="shared" ref="K216:K232" si="9">E216*I216</f>
        <v>0</v>
      </c>
    </row>
    <row r="217" spans="1:11" s="35" customFormat="1" ht="11.1" customHeight="1" outlineLevel="3" x14ac:dyDescent="0.2">
      <c r="A217" s="33">
        <v>35</v>
      </c>
      <c r="B217" s="24" t="s">
        <v>86</v>
      </c>
      <c r="C217" s="24" t="s">
        <v>88</v>
      </c>
      <c r="D217" s="25" t="s">
        <v>65</v>
      </c>
      <c r="E217" s="28">
        <v>1</v>
      </c>
      <c r="F217" s="34"/>
      <c r="G217" s="34"/>
      <c r="H217" s="34"/>
      <c r="I217" s="34"/>
      <c r="J217" s="33">
        <f t="shared" si="8"/>
        <v>0</v>
      </c>
      <c r="K217" s="33">
        <f t="shared" si="9"/>
        <v>0</v>
      </c>
    </row>
    <row r="218" spans="1:11" s="35" customFormat="1" ht="11.1" customHeight="1" outlineLevel="3" x14ac:dyDescent="0.2">
      <c r="A218" s="33">
        <v>36</v>
      </c>
      <c r="B218" s="24" t="s">
        <v>212</v>
      </c>
      <c r="C218" s="24" t="s">
        <v>259</v>
      </c>
      <c r="D218" s="25" t="s">
        <v>90</v>
      </c>
      <c r="E218" s="28">
        <v>21</v>
      </c>
      <c r="F218" s="34"/>
      <c r="G218" s="34"/>
      <c r="H218" s="34"/>
      <c r="I218" s="34"/>
      <c r="J218" s="33">
        <f t="shared" si="8"/>
        <v>0</v>
      </c>
      <c r="K218" s="33">
        <f t="shared" si="9"/>
        <v>0</v>
      </c>
    </row>
    <row r="219" spans="1:11" s="35" customFormat="1" ht="11.1" customHeight="1" outlineLevel="3" x14ac:dyDescent="0.2">
      <c r="A219" s="33">
        <v>37</v>
      </c>
      <c r="B219" s="24" t="s">
        <v>89</v>
      </c>
      <c r="C219" s="24" t="s">
        <v>106</v>
      </c>
      <c r="D219" s="25" t="s">
        <v>90</v>
      </c>
      <c r="E219" s="28">
        <v>140</v>
      </c>
      <c r="F219" s="34"/>
      <c r="G219" s="34"/>
      <c r="H219" s="34"/>
      <c r="I219" s="34"/>
      <c r="J219" s="33">
        <f t="shared" si="8"/>
        <v>0</v>
      </c>
      <c r="K219" s="33">
        <f t="shared" si="9"/>
        <v>0</v>
      </c>
    </row>
    <row r="220" spans="1:11" s="35" customFormat="1" ht="11.1" customHeight="1" outlineLevel="3" x14ac:dyDescent="0.2">
      <c r="A220" s="33">
        <v>38</v>
      </c>
      <c r="B220" s="24" t="s">
        <v>95</v>
      </c>
      <c r="C220" s="24" t="s">
        <v>179</v>
      </c>
      <c r="D220" s="25" t="s">
        <v>2</v>
      </c>
      <c r="E220" s="28">
        <v>2</v>
      </c>
      <c r="F220" s="34"/>
      <c r="G220" s="34"/>
      <c r="H220" s="34"/>
      <c r="I220" s="34"/>
      <c r="J220" s="33">
        <f t="shared" si="8"/>
        <v>0</v>
      </c>
      <c r="K220" s="33">
        <f t="shared" si="9"/>
        <v>0</v>
      </c>
    </row>
    <row r="221" spans="1:11" s="35" customFormat="1" ht="11.1" customHeight="1" outlineLevel="3" x14ac:dyDescent="0.2">
      <c r="A221" s="33">
        <v>39</v>
      </c>
      <c r="B221" s="24" t="s">
        <v>95</v>
      </c>
      <c r="C221" s="24" t="s">
        <v>97</v>
      </c>
      <c r="D221" s="25" t="s">
        <v>2</v>
      </c>
      <c r="E221" s="28">
        <v>3</v>
      </c>
      <c r="F221" s="34"/>
      <c r="G221" s="34"/>
      <c r="H221" s="34"/>
      <c r="I221" s="34"/>
      <c r="J221" s="33">
        <f t="shared" si="8"/>
        <v>0</v>
      </c>
      <c r="K221" s="33">
        <f t="shared" si="9"/>
        <v>0</v>
      </c>
    </row>
    <row r="222" spans="1:11" s="35" customFormat="1" ht="11.1" customHeight="1" outlineLevel="3" x14ac:dyDescent="0.2">
      <c r="A222" s="33">
        <v>40</v>
      </c>
      <c r="B222" s="24" t="s">
        <v>95</v>
      </c>
      <c r="C222" s="24" t="s">
        <v>145</v>
      </c>
      <c r="D222" s="25" t="s">
        <v>2</v>
      </c>
      <c r="E222" s="28">
        <v>2</v>
      </c>
      <c r="F222" s="34"/>
      <c r="G222" s="34"/>
      <c r="H222" s="34"/>
      <c r="I222" s="34"/>
      <c r="J222" s="33">
        <f t="shared" si="8"/>
        <v>0</v>
      </c>
      <c r="K222" s="33">
        <f t="shared" si="9"/>
        <v>0</v>
      </c>
    </row>
    <row r="223" spans="1:11" s="35" customFormat="1" ht="11.1" customHeight="1" outlineLevel="3" x14ac:dyDescent="0.2">
      <c r="A223" s="33">
        <v>41</v>
      </c>
      <c r="B223" s="24" t="s">
        <v>95</v>
      </c>
      <c r="C223" s="24" t="s">
        <v>146</v>
      </c>
      <c r="D223" s="25" t="s">
        <v>2</v>
      </c>
      <c r="E223" s="28">
        <v>1</v>
      </c>
      <c r="F223" s="34"/>
      <c r="G223" s="34"/>
      <c r="H223" s="34"/>
      <c r="I223" s="34"/>
      <c r="J223" s="33">
        <f t="shared" si="8"/>
        <v>0</v>
      </c>
      <c r="K223" s="33">
        <f t="shared" si="9"/>
        <v>0</v>
      </c>
    </row>
    <row r="224" spans="1:11" s="35" customFormat="1" ht="11.1" customHeight="1" outlineLevel="3" x14ac:dyDescent="0.2">
      <c r="A224" s="33">
        <v>42</v>
      </c>
      <c r="B224" s="24" t="s">
        <v>98</v>
      </c>
      <c r="C224" s="24" t="s">
        <v>148</v>
      </c>
      <c r="D224" s="25" t="s">
        <v>2</v>
      </c>
      <c r="E224" s="28">
        <v>1</v>
      </c>
      <c r="F224" s="34"/>
      <c r="G224" s="34"/>
      <c r="H224" s="34"/>
      <c r="I224" s="34"/>
      <c r="J224" s="33">
        <f t="shared" si="8"/>
        <v>0</v>
      </c>
      <c r="K224" s="33">
        <f t="shared" si="9"/>
        <v>0</v>
      </c>
    </row>
    <row r="225" spans="1:11" s="35" customFormat="1" ht="11.1" customHeight="1" outlineLevel="3" x14ac:dyDescent="0.2">
      <c r="A225" s="33">
        <v>43</v>
      </c>
      <c r="B225" s="24" t="s">
        <v>98</v>
      </c>
      <c r="C225" s="24" t="s">
        <v>149</v>
      </c>
      <c r="D225" s="25" t="s">
        <v>2</v>
      </c>
      <c r="E225" s="28">
        <v>1</v>
      </c>
      <c r="F225" s="34"/>
      <c r="G225" s="34"/>
      <c r="H225" s="34"/>
      <c r="I225" s="34"/>
      <c r="J225" s="33">
        <f t="shared" si="8"/>
        <v>0</v>
      </c>
      <c r="K225" s="33">
        <f t="shared" si="9"/>
        <v>0</v>
      </c>
    </row>
    <row r="226" spans="1:11" s="35" customFormat="1" ht="11.1" customHeight="1" outlineLevel="3" x14ac:dyDescent="0.2">
      <c r="A226" s="33">
        <v>44</v>
      </c>
      <c r="B226" s="24" t="s">
        <v>150</v>
      </c>
      <c r="C226" s="24" t="s">
        <v>151</v>
      </c>
      <c r="D226" s="25" t="s">
        <v>2</v>
      </c>
      <c r="E226" s="28">
        <v>5</v>
      </c>
      <c r="F226" s="34"/>
      <c r="G226" s="34"/>
      <c r="H226" s="34"/>
      <c r="I226" s="34"/>
      <c r="J226" s="33">
        <f t="shared" si="8"/>
        <v>0</v>
      </c>
      <c r="K226" s="33">
        <f t="shared" si="9"/>
        <v>0</v>
      </c>
    </row>
    <row r="227" spans="1:11" s="35" customFormat="1" ht="11.1" customHeight="1" outlineLevel="3" x14ac:dyDescent="0.2">
      <c r="A227" s="33">
        <v>45</v>
      </c>
      <c r="B227" s="24" t="s">
        <v>152</v>
      </c>
      <c r="C227" s="24" t="s">
        <v>274</v>
      </c>
      <c r="D227" s="25" t="s">
        <v>2</v>
      </c>
      <c r="E227" s="28">
        <v>2</v>
      </c>
      <c r="F227" s="34"/>
      <c r="G227" s="34"/>
      <c r="H227" s="34"/>
      <c r="I227" s="34"/>
      <c r="J227" s="33">
        <f t="shared" si="8"/>
        <v>0</v>
      </c>
      <c r="K227" s="33">
        <f t="shared" si="9"/>
        <v>0</v>
      </c>
    </row>
    <row r="228" spans="1:11" s="35" customFormat="1" ht="11.1" customHeight="1" outlineLevel="3" x14ac:dyDescent="0.2">
      <c r="A228" s="33">
        <v>36</v>
      </c>
      <c r="B228" s="24" t="s">
        <v>152</v>
      </c>
      <c r="C228" s="24" t="s">
        <v>166</v>
      </c>
      <c r="D228" s="25" t="s">
        <v>2</v>
      </c>
      <c r="E228" s="28">
        <v>1</v>
      </c>
      <c r="F228" s="34"/>
      <c r="G228" s="34"/>
      <c r="H228" s="34"/>
      <c r="I228" s="34"/>
      <c r="J228" s="33">
        <f t="shared" si="8"/>
        <v>0</v>
      </c>
      <c r="K228" s="33">
        <f t="shared" si="9"/>
        <v>0</v>
      </c>
    </row>
    <row r="229" spans="1:11" s="35" customFormat="1" ht="11.1" customHeight="1" outlineLevel="3" x14ac:dyDescent="0.2">
      <c r="A229" s="33">
        <v>37</v>
      </c>
      <c r="B229" s="24" t="s">
        <v>269</v>
      </c>
      <c r="C229" s="24" t="s">
        <v>275</v>
      </c>
      <c r="D229" s="25" t="s">
        <v>2</v>
      </c>
      <c r="E229" s="28">
        <v>1</v>
      </c>
      <c r="F229" s="34"/>
      <c r="G229" s="34"/>
      <c r="H229" s="34"/>
      <c r="I229" s="34"/>
      <c r="J229" s="33">
        <f t="shared" si="8"/>
        <v>0</v>
      </c>
      <c r="K229" s="33">
        <f t="shared" si="9"/>
        <v>0</v>
      </c>
    </row>
    <row r="230" spans="1:11" s="35" customFormat="1" ht="11.1" customHeight="1" outlineLevel="3" x14ac:dyDescent="0.2">
      <c r="A230" s="33">
        <v>38</v>
      </c>
      <c r="B230" s="24" t="s">
        <v>269</v>
      </c>
      <c r="C230" s="24" t="s">
        <v>276</v>
      </c>
      <c r="D230" s="25" t="s">
        <v>2</v>
      </c>
      <c r="E230" s="28">
        <v>4</v>
      </c>
      <c r="F230" s="34"/>
      <c r="G230" s="34"/>
      <c r="H230" s="34"/>
      <c r="I230" s="34"/>
      <c r="J230" s="33">
        <f t="shared" si="8"/>
        <v>0</v>
      </c>
      <c r="K230" s="33">
        <f t="shared" si="9"/>
        <v>0</v>
      </c>
    </row>
    <row r="231" spans="1:11" s="35" customFormat="1" ht="11.1" customHeight="1" outlineLevel="3" x14ac:dyDescent="0.2">
      <c r="A231" s="33">
        <v>39</v>
      </c>
      <c r="B231" s="24" t="s">
        <v>270</v>
      </c>
      <c r="C231" s="24" t="s">
        <v>277</v>
      </c>
      <c r="D231" s="25" t="s">
        <v>3</v>
      </c>
      <c r="E231" s="28">
        <v>2</v>
      </c>
      <c r="F231" s="34"/>
      <c r="G231" s="34"/>
      <c r="H231" s="34"/>
      <c r="I231" s="34"/>
      <c r="J231" s="33">
        <f t="shared" si="8"/>
        <v>0</v>
      </c>
      <c r="K231" s="33">
        <f t="shared" si="9"/>
        <v>0</v>
      </c>
    </row>
    <row r="232" spans="1:11" s="35" customFormat="1" ht="11.1" customHeight="1" outlineLevel="3" x14ac:dyDescent="0.2">
      <c r="A232" s="33">
        <v>40</v>
      </c>
      <c r="B232" s="24" t="s">
        <v>270</v>
      </c>
      <c r="C232" s="24" t="s">
        <v>278</v>
      </c>
      <c r="D232" s="25" t="s">
        <v>3</v>
      </c>
      <c r="E232" s="28">
        <v>2</v>
      </c>
      <c r="F232" s="34"/>
      <c r="G232" s="34"/>
      <c r="H232" s="34"/>
      <c r="I232" s="34"/>
      <c r="J232" s="33">
        <f t="shared" si="8"/>
        <v>0</v>
      </c>
      <c r="K232" s="33">
        <f t="shared" si="9"/>
        <v>0</v>
      </c>
    </row>
    <row r="233" spans="1:11" s="41" customFormat="1" ht="13.5" customHeight="1" outlineLevel="3" x14ac:dyDescent="0.2">
      <c r="A233" s="36"/>
      <c r="B233" s="113" t="s">
        <v>19</v>
      </c>
      <c r="C233" s="109"/>
      <c r="D233" s="3"/>
      <c r="E233" s="11"/>
      <c r="F233" s="37"/>
      <c r="G233" s="37"/>
      <c r="H233" s="37"/>
      <c r="I233" s="37"/>
      <c r="J233" s="40">
        <f>SUM(J183:J227)</f>
        <v>0</v>
      </c>
      <c r="K233" s="40" t="e">
        <f>SUM(K183:K227)</f>
        <v>#REF!</v>
      </c>
    </row>
    <row r="234" spans="1:11" s="41" customFormat="1" ht="26.25" customHeight="1" outlineLevel="3" x14ac:dyDescent="0.2">
      <c r="A234" s="36"/>
      <c r="B234" s="113" t="s">
        <v>26</v>
      </c>
      <c r="C234" s="108"/>
      <c r="D234" s="108"/>
      <c r="E234" s="108"/>
      <c r="F234" s="108"/>
      <c r="G234" s="108"/>
      <c r="H234" s="108"/>
      <c r="I234" s="108"/>
      <c r="J234" s="108"/>
      <c r="K234" s="108"/>
    </row>
    <row r="235" spans="1:11" s="35" customFormat="1" ht="18.75" customHeight="1" outlineLevel="1" x14ac:dyDescent="0.2">
      <c r="A235" s="33"/>
      <c r="B235" s="110" t="s">
        <v>20</v>
      </c>
      <c r="C235" s="111"/>
      <c r="D235" s="111"/>
      <c r="E235" s="112"/>
      <c r="F235" s="112"/>
      <c r="G235" s="112"/>
      <c r="H235" s="112"/>
      <c r="I235" s="112"/>
      <c r="J235" s="112"/>
      <c r="K235" s="112"/>
    </row>
    <row r="236" spans="1:11" s="35" customFormat="1" ht="11.1" customHeight="1" outlineLevel="3" x14ac:dyDescent="0.2">
      <c r="A236" s="33">
        <v>1</v>
      </c>
      <c r="B236" s="24" t="s">
        <v>28</v>
      </c>
      <c r="C236" s="24" t="s">
        <v>154</v>
      </c>
      <c r="D236" s="25" t="s">
        <v>2</v>
      </c>
      <c r="E236" s="28">
        <v>6</v>
      </c>
      <c r="F236" s="34"/>
      <c r="G236" s="34"/>
      <c r="H236" s="34"/>
      <c r="I236" s="34"/>
      <c r="J236" s="33">
        <f t="shared" ref="J236:J267" si="10">H236*E236</f>
        <v>0</v>
      </c>
      <c r="K236" s="33">
        <f t="shared" ref="K236:K267" si="11">E236*I236</f>
        <v>0</v>
      </c>
    </row>
    <row r="237" spans="1:11" s="35" customFormat="1" ht="11.1" customHeight="1" outlineLevel="3" x14ac:dyDescent="0.2">
      <c r="A237" s="33">
        <v>2</v>
      </c>
      <c r="B237" s="24" t="s">
        <v>28</v>
      </c>
      <c r="C237" s="24" t="s">
        <v>111</v>
      </c>
      <c r="D237" s="25" t="s">
        <v>2</v>
      </c>
      <c r="E237" s="28">
        <v>6</v>
      </c>
      <c r="F237" s="34"/>
      <c r="G237" s="34"/>
      <c r="H237" s="34"/>
      <c r="I237" s="34"/>
      <c r="J237" s="33">
        <f t="shared" si="10"/>
        <v>0</v>
      </c>
      <c r="K237" s="33">
        <f t="shared" si="11"/>
        <v>0</v>
      </c>
    </row>
    <row r="238" spans="1:11" s="35" customFormat="1" ht="11.1" customHeight="1" outlineLevel="3" x14ac:dyDescent="0.2">
      <c r="A238" s="33">
        <v>3</v>
      </c>
      <c r="B238" s="24" t="s">
        <v>112</v>
      </c>
      <c r="C238" s="24" t="s">
        <v>168</v>
      </c>
      <c r="D238" s="25" t="s">
        <v>2</v>
      </c>
      <c r="E238" s="28">
        <v>2</v>
      </c>
      <c r="F238" s="34"/>
      <c r="G238" s="34"/>
      <c r="H238" s="34"/>
      <c r="I238" s="34"/>
      <c r="J238" s="33">
        <f t="shared" si="10"/>
        <v>0</v>
      </c>
      <c r="K238" s="33">
        <f t="shared" si="11"/>
        <v>0</v>
      </c>
    </row>
    <row r="239" spans="1:11" s="35" customFormat="1" ht="11.1" customHeight="1" outlineLevel="3" x14ac:dyDescent="0.2">
      <c r="A239" s="33">
        <v>4</v>
      </c>
      <c r="B239" s="24" t="s">
        <v>112</v>
      </c>
      <c r="C239" s="24" t="s">
        <v>169</v>
      </c>
      <c r="D239" s="25" t="s">
        <v>2</v>
      </c>
      <c r="E239" s="28">
        <v>8</v>
      </c>
      <c r="F239" s="34"/>
      <c r="G239" s="34"/>
      <c r="H239" s="34"/>
      <c r="I239" s="34"/>
      <c r="J239" s="33">
        <f t="shared" si="10"/>
        <v>0</v>
      </c>
      <c r="K239" s="33">
        <f t="shared" si="11"/>
        <v>0</v>
      </c>
    </row>
    <row r="240" spans="1:11" s="35" customFormat="1" ht="11.1" customHeight="1" outlineLevel="3" x14ac:dyDescent="0.2">
      <c r="A240" s="33">
        <v>5</v>
      </c>
      <c r="B240" s="24" t="s">
        <v>112</v>
      </c>
      <c r="C240" s="24" t="s">
        <v>170</v>
      </c>
      <c r="D240" s="25" t="s">
        <v>2</v>
      </c>
      <c r="E240" s="28">
        <v>18</v>
      </c>
      <c r="F240" s="34"/>
      <c r="G240" s="34"/>
      <c r="H240" s="34"/>
      <c r="I240" s="34"/>
      <c r="J240" s="33">
        <f t="shared" si="10"/>
        <v>0</v>
      </c>
      <c r="K240" s="33">
        <f t="shared" si="11"/>
        <v>0</v>
      </c>
    </row>
    <row r="241" spans="1:11" s="35" customFormat="1" ht="11.1" customHeight="1" outlineLevel="3" x14ac:dyDescent="0.2">
      <c r="A241" s="33">
        <v>6</v>
      </c>
      <c r="B241" s="24" t="s">
        <v>230</v>
      </c>
      <c r="C241" s="24" t="s">
        <v>279</v>
      </c>
      <c r="D241" s="25" t="s">
        <v>2</v>
      </c>
      <c r="E241" s="28">
        <v>10</v>
      </c>
      <c r="F241" s="34"/>
      <c r="G241" s="34"/>
      <c r="H241" s="34"/>
      <c r="I241" s="34"/>
      <c r="J241" s="33">
        <f t="shared" si="10"/>
        <v>0</v>
      </c>
      <c r="K241" s="33">
        <f t="shared" si="11"/>
        <v>0</v>
      </c>
    </row>
    <row r="242" spans="1:11" s="35" customFormat="1" ht="11.1" customHeight="1" outlineLevel="3" x14ac:dyDescent="0.2">
      <c r="A242" s="33">
        <v>7</v>
      </c>
      <c r="B242" s="24" t="s">
        <v>38</v>
      </c>
      <c r="C242" s="24" t="s">
        <v>39</v>
      </c>
      <c r="D242" s="25" t="s">
        <v>2</v>
      </c>
      <c r="E242" s="28">
        <v>8</v>
      </c>
      <c r="F242" s="34"/>
      <c r="G242" s="34"/>
      <c r="H242" s="34"/>
      <c r="I242" s="34"/>
      <c r="J242" s="33">
        <f t="shared" si="10"/>
        <v>0</v>
      </c>
      <c r="K242" s="33">
        <f t="shared" si="11"/>
        <v>0</v>
      </c>
    </row>
    <row r="243" spans="1:11" s="35" customFormat="1" ht="11.1" customHeight="1" outlineLevel="3" x14ac:dyDescent="0.2">
      <c r="A243" s="33">
        <v>8</v>
      </c>
      <c r="B243" s="24" t="s">
        <v>44</v>
      </c>
      <c r="C243" s="24" t="s">
        <v>157</v>
      </c>
      <c r="D243" s="25" t="s">
        <v>2</v>
      </c>
      <c r="E243" s="28">
        <v>1</v>
      </c>
      <c r="F243" s="34"/>
      <c r="G243" s="34"/>
      <c r="H243" s="34"/>
      <c r="I243" s="34"/>
      <c r="J243" s="33">
        <f t="shared" si="10"/>
        <v>0</v>
      </c>
      <c r="K243" s="33">
        <f t="shared" si="11"/>
        <v>0</v>
      </c>
    </row>
    <row r="244" spans="1:11" s="35" customFormat="1" ht="11.1" customHeight="1" outlineLevel="3" x14ac:dyDescent="0.2">
      <c r="A244" s="33">
        <v>9</v>
      </c>
      <c r="B244" s="24" t="s">
        <v>44</v>
      </c>
      <c r="C244" s="24" t="s">
        <v>115</v>
      </c>
      <c r="D244" s="25" t="s">
        <v>2</v>
      </c>
      <c r="E244" s="28">
        <v>5</v>
      </c>
      <c r="F244" s="34"/>
      <c r="G244" s="34"/>
      <c r="H244" s="34"/>
      <c r="I244" s="34"/>
      <c r="J244" s="33">
        <f t="shared" si="10"/>
        <v>0</v>
      </c>
      <c r="K244" s="33">
        <f t="shared" si="11"/>
        <v>0</v>
      </c>
    </row>
    <row r="245" spans="1:11" s="35" customFormat="1" ht="11.1" customHeight="1" outlineLevel="3" x14ac:dyDescent="0.2">
      <c r="A245" s="33">
        <v>10</v>
      </c>
      <c r="B245" s="24" t="s">
        <v>46</v>
      </c>
      <c r="C245" s="24" t="s">
        <v>280</v>
      </c>
      <c r="D245" s="25" t="s">
        <v>2</v>
      </c>
      <c r="E245" s="28">
        <v>3</v>
      </c>
      <c r="F245" s="34"/>
      <c r="G245" s="34"/>
      <c r="H245" s="34"/>
      <c r="I245" s="34"/>
      <c r="J245" s="33">
        <f t="shared" si="10"/>
        <v>0</v>
      </c>
      <c r="K245" s="33">
        <f t="shared" si="11"/>
        <v>0</v>
      </c>
    </row>
    <row r="246" spans="1:11" s="35" customFormat="1" ht="11.1" customHeight="1" outlineLevel="3" x14ac:dyDescent="0.2">
      <c r="A246" s="33">
        <v>11</v>
      </c>
      <c r="B246" s="24" t="s">
        <v>46</v>
      </c>
      <c r="C246" s="24" t="s">
        <v>218</v>
      </c>
      <c r="D246" s="25" t="s">
        <v>2</v>
      </c>
      <c r="E246" s="28">
        <v>3</v>
      </c>
      <c r="F246" s="34"/>
      <c r="G246" s="34"/>
      <c r="H246" s="34"/>
      <c r="I246" s="34"/>
      <c r="J246" s="33">
        <f t="shared" si="10"/>
        <v>0</v>
      </c>
      <c r="K246" s="33">
        <f t="shared" si="11"/>
        <v>0</v>
      </c>
    </row>
    <row r="247" spans="1:11" s="35" customFormat="1" ht="11.1" customHeight="1" outlineLevel="3" x14ac:dyDescent="0.2">
      <c r="A247" s="33">
        <v>12</v>
      </c>
      <c r="B247" s="24" t="s">
        <v>46</v>
      </c>
      <c r="C247" s="24" t="s">
        <v>247</v>
      </c>
      <c r="D247" s="25" t="s">
        <v>2</v>
      </c>
      <c r="E247" s="28">
        <v>3</v>
      </c>
      <c r="F247" s="34"/>
      <c r="G247" s="34"/>
      <c r="H247" s="34"/>
      <c r="I247" s="34"/>
      <c r="J247" s="33">
        <f t="shared" si="10"/>
        <v>0</v>
      </c>
      <c r="K247" s="33">
        <f t="shared" si="11"/>
        <v>0</v>
      </c>
    </row>
    <row r="248" spans="1:11" s="35" customFormat="1" ht="11.1" customHeight="1" outlineLevel="3" x14ac:dyDescent="0.2">
      <c r="A248" s="33">
        <v>13</v>
      </c>
      <c r="B248" s="24" t="s">
        <v>46</v>
      </c>
      <c r="C248" s="24" t="s">
        <v>281</v>
      </c>
      <c r="D248" s="25" t="s">
        <v>2</v>
      </c>
      <c r="E248" s="28">
        <v>3</v>
      </c>
      <c r="F248" s="34"/>
      <c r="G248" s="34"/>
      <c r="H248" s="34"/>
      <c r="I248" s="34"/>
      <c r="J248" s="33">
        <f t="shared" si="10"/>
        <v>0</v>
      </c>
      <c r="K248" s="33">
        <f t="shared" si="11"/>
        <v>0</v>
      </c>
    </row>
    <row r="249" spans="1:11" s="35" customFormat="1" ht="11.1" customHeight="1" outlineLevel="3" x14ac:dyDescent="0.2">
      <c r="A249" s="33">
        <v>14</v>
      </c>
      <c r="B249" s="24" t="s">
        <v>46</v>
      </c>
      <c r="C249" s="24" t="s">
        <v>248</v>
      </c>
      <c r="D249" s="25" t="s">
        <v>2</v>
      </c>
      <c r="E249" s="28">
        <v>2</v>
      </c>
      <c r="F249" s="34"/>
      <c r="G249" s="34"/>
      <c r="H249" s="34"/>
      <c r="I249" s="34"/>
      <c r="J249" s="33">
        <f t="shared" si="10"/>
        <v>0</v>
      </c>
      <c r="K249" s="33">
        <f t="shared" si="11"/>
        <v>0</v>
      </c>
    </row>
    <row r="250" spans="1:11" s="35" customFormat="1" ht="11.1" customHeight="1" outlineLevel="3" x14ac:dyDescent="0.2">
      <c r="A250" s="33">
        <v>15</v>
      </c>
      <c r="B250" s="24" t="s">
        <v>46</v>
      </c>
      <c r="C250" s="24" t="s">
        <v>117</v>
      </c>
      <c r="D250" s="25" t="s">
        <v>2</v>
      </c>
      <c r="E250" s="28">
        <v>1</v>
      </c>
      <c r="F250" s="34"/>
      <c r="G250" s="34"/>
      <c r="H250" s="34"/>
      <c r="I250" s="34"/>
      <c r="J250" s="33">
        <f t="shared" si="10"/>
        <v>0</v>
      </c>
      <c r="K250" s="33">
        <f t="shared" si="11"/>
        <v>0</v>
      </c>
    </row>
    <row r="251" spans="1:11" s="35" customFormat="1" ht="11.1" customHeight="1" outlineLevel="3" x14ac:dyDescent="0.2">
      <c r="A251" s="33">
        <v>16</v>
      </c>
      <c r="B251" s="24" t="s">
        <v>46</v>
      </c>
      <c r="C251" s="24" t="s">
        <v>172</v>
      </c>
      <c r="D251" s="25" t="s">
        <v>2</v>
      </c>
      <c r="E251" s="28">
        <v>1</v>
      </c>
      <c r="F251" s="34"/>
      <c r="G251" s="34"/>
      <c r="H251" s="34"/>
      <c r="I251" s="34"/>
      <c r="J251" s="33">
        <f t="shared" si="10"/>
        <v>0</v>
      </c>
      <c r="K251" s="33">
        <f t="shared" si="11"/>
        <v>0</v>
      </c>
    </row>
    <row r="252" spans="1:11" s="35" customFormat="1" ht="11.1" customHeight="1" outlineLevel="3" x14ac:dyDescent="0.2">
      <c r="A252" s="33">
        <v>17</v>
      </c>
      <c r="B252" s="24" t="s">
        <v>46</v>
      </c>
      <c r="C252" s="24" t="s">
        <v>118</v>
      </c>
      <c r="D252" s="25" t="s">
        <v>2</v>
      </c>
      <c r="E252" s="28">
        <v>6</v>
      </c>
      <c r="F252" s="34"/>
      <c r="G252" s="34"/>
      <c r="H252" s="34"/>
      <c r="I252" s="34"/>
      <c r="J252" s="33">
        <f t="shared" si="10"/>
        <v>0</v>
      </c>
      <c r="K252" s="33">
        <f t="shared" si="11"/>
        <v>0</v>
      </c>
    </row>
    <row r="253" spans="1:11" s="35" customFormat="1" ht="11.1" customHeight="1" outlineLevel="3" x14ac:dyDescent="0.2">
      <c r="A253" s="33">
        <v>18</v>
      </c>
      <c r="B253" s="24" t="s">
        <v>46</v>
      </c>
      <c r="C253" s="24" t="s">
        <v>173</v>
      </c>
      <c r="D253" s="25" t="s">
        <v>2</v>
      </c>
      <c r="E253" s="28">
        <v>4</v>
      </c>
      <c r="F253" s="34"/>
      <c r="G253" s="34"/>
      <c r="H253" s="34"/>
      <c r="I253" s="34"/>
      <c r="J253" s="33">
        <f t="shared" si="10"/>
        <v>0</v>
      </c>
      <c r="K253" s="33">
        <f t="shared" si="11"/>
        <v>0</v>
      </c>
    </row>
    <row r="254" spans="1:11" s="35" customFormat="1" ht="11.1" customHeight="1" outlineLevel="3" x14ac:dyDescent="0.2">
      <c r="A254" s="33">
        <v>19</v>
      </c>
      <c r="B254" s="24" t="s">
        <v>46</v>
      </c>
      <c r="C254" s="24" t="s">
        <v>250</v>
      </c>
      <c r="D254" s="25" t="s">
        <v>2</v>
      </c>
      <c r="E254" s="28">
        <v>1</v>
      </c>
      <c r="F254" s="34"/>
      <c r="G254" s="34"/>
      <c r="H254" s="34"/>
      <c r="I254" s="34"/>
      <c r="J254" s="33">
        <f t="shared" si="10"/>
        <v>0</v>
      </c>
      <c r="K254" s="33">
        <f t="shared" si="11"/>
        <v>0</v>
      </c>
    </row>
    <row r="255" spans="1:11" s="35" customFormat="1" ht="11.1" customHeight="1" outlineLevel="3" x14ac:dyDescent="0.2">
      <c r="A255" s="33">
        <v>20</v>
      </c>
      <c r="B255" s="24" t="s">
        <v>48</v>
      </c>
      <c r="C255" s="24" t="s">
        <v>49</v>
      </c>
      <c r="D255" s="25" t="s">
        <v>2</v>
      </c>
      <c r="E255" s="28">
        <v>1</v>
      </c>
      <c r="F255" s="34"/>
      <c r="G255" s="34"/>
      <c r="H255" s="34"/>
      <c r="I255" s="34"/>
      <c r="J255" s="33">
        <f t="shared" si="10"/>
        <v>0</v>
      </c>
      <c r="K255" s="33">
        <f t="shared" si="11"/>
        <v>0</v>
      </c>
    </row>
    <row r="256" spans="1:11" s="35" customFormat="1" ht="11.1" customHeight="1" outlineLevel="3" x14ac:dyDescent="0.2">
      <c r="A256" s="33">
        <v>21</v>
      </c>
      <c r="B256" s="24" t="s">
        <v>48</v>
      </c>
      <c r="C256" s="24" t="s">
        <v>50</v>
      </c>
      <c r="D256" s="25" t="s">
        <v>2</v>
      </c>
      <c r="E256" s="28">
        <v>1</v>
      </c>
      <c r="F256" s="34"/>
      <c r="G256" s="34"/>
      <c r="H256" s="34"/>
      <c r="I256" s="34"/>
      <c r="J256" s="33">
        <f t="shared" si="10"/>
        <v>0</v>
      </c>
      <c r="K256" s="33">
        <f t="shared" si="11"/>
        <v>0</v>
      </c>
    </row>
    <row r="257" spans="1:11" s="35" customFormat="1" ht="11.1" customHeight="1" outlineLevel="3" x14ac:dyDescent="0.2">
      <c r="A257" s="33">
        <v>22</v>
      </c>
      <c r="B257" s="24" t="s">
        <v>121</v>
      </c>
      <c r="C257" s="24" t="s">
        <v>122</v>
      </c>
      <c r="D257" s="25" t="s">
        <v>2</v>
      </c>
      <c r="E257" s="28">
        <v>1</v>
      </c>
      <c r="F257" s="34"/>
      <c r="G257" s="34"/>
      <c r="H257" s="34"/>
      <c r="I257" s="34"/>
      <c r="J257" s="33">
        <f t="shared" si="10"/>
        <v>0</v>
      </c>
      <c r="K257" s="33">
        <f t="shared" si="11"/>
        <v>0</v>
      </c>
    </row>
    <row r="258" spans="1:11" s="35" customFormat="1" ht="11.1" customHeight="1" outlineLevel="3" x14ac:dyDescent="0.2">
      <c r="A258" s="33">
        <v>23</v>
      </c>
      <c r="B258" s="24" t="s">
        <v>51</v>
      </c>
      <c r="C258" s="24" t="s">
        <v>123</v>
      </c>
      <c r="D258" s="25" t="s">
        <v>2</v>
      </c>
      <c r="E258" s="28">
        <v>16</v>
      </c>
      <c r="F258" s="34"/>
      <c r="G258" s="34"/>
      <c r="H258" s="34"/>
      <c r="I258" s="34"/>
      <c r="J258" s="33">
        <f t="shared" si="10"/>
        <v>0</v>
      </c>
      <c r="K258" s="33">
        <f t="shared" si="11"/>
        <v>0</v>
      </c>
    </row>
    <row r="259" spans="1:11" s="35" customFormat="1" ht="11.1" customHeight="1" outlineLevel="3" x14ac:dyDescent="0.2">
      <c r="A259" s="33">
        <v>24</v>
      </c>
      <c r="B259" s="24" t="s">
        <v>51</v>
      </c>
      <c r="C259" s="24" t="s">
        <v>124</v>
      </c>
      <c r="D259" s="25" t="s">
        <v>2</v>
      </c>
      <c r="E259" s="28">
        <v>3</v>
      </c>
      <c r="F259" s="34"/>
      <c r="G259" s="34"/>
      <c r="H259" s="34"/>
      <c r="I259" s="34"/>
      <c r="J259" s="33">
        <f t="shared" si="10"/>
        <v>0</v>
      </c>
      <c r="K259" s="33">
        <f t="shared" si="11"/>
        <v>0</v>
      </c>
    </row>
    <row r="260" spans="1:11" s="35" customFormat="1" ht="11.1" customHeight="1" outlineLevel="3" x14ac:dyDescent="0.2">
      <c r="A260" s="33">
        <v>25</v>
      </c>
      <c r="B260" s="24" t="s">
        <v>51</v>
      </c>
      <c r="C260" s="24" t="s">
        <v>125</v>
      </c>
      <c r="D260" s="25" t="s">
        <v>2</v>
      </c>
      <c r="E260" s="28">
        <v>3</v>
      </c>
      <c r="F260" s="34"/>
      <c r="G260" s="34"/>
      <c r="H260" s="34"/>
      <c r="I260" s="34"/>
      <c r="J260" s="33">
        <f t="shared" si="10"/>
        <v>0</v>
      </c>
      <c r="K260" s="33">
        <f t="shared" si="11"/>
        <v>0</v>
      </c>
    </row>
    <row r="261" spans="1:11" s="35" customFormat="1" ht="11.1" customHeight="1" outlineLevel="3" x14ac:dyDescent="0.2">
      <c r="A261" s="33">
        <v>26</v>
      </c>
      <c r="B261" s="24" t="s">
        <v>51</v>
      </c>
      <c r="C261" s="24" t="s">
        <v>53</v>
      </c>
      <c r="D261" s="25" t="s">
        <v>2</v>
      </c>
      <c r="E261" s="28">
        <v>2</v>
      </c>
      <c r="F261" s="34"/>
      <c r="G261" s="34"/>
      <c r="H261" s="34"/>
      <c r="I261" s="34"/>
      <c r="J261" s="33">
        <f t="shared" si="10"/>
        <v>0</v>
      </c>
      <c r="K261" s="33">
        <f t="shared" si="11"/>
        <v>0</v>
      </c>
    </row>
    <row r="262" spans="1:11" s="35" customFormat="1" ht="11.1" customHeight="1" outlineLevel="3" x14ac:dyDescent="0.2">
      <c r="A262" s="33">
        <v>27</v>
      </c>
      <c r="B262" s="24" t="s">
        <v>51</v>
      </c>
      <c r="C262" s="24" t="s">
        <v>55</v>
      </c>
      <c r="D262" s="25" t="s">
        <v>2</v>
      </c>
      <c r="E262" s="28">
        <v>6</v>
      </c>
      <c r="F262" s="34"/>
      <c r="G262" s="34"/>
      <c r="H262" s="34"/>
      <c r="I262" s="34"/>
      <c r="J262" s="33">
        <f t="shared" si="10"/>
        <v>0</v>
      </c>
      <c r="K262" s="33">
        <f t="shared" si="11"/>
        <v>0</v>
      </c>
    </row>
    <row r="263" spans="1:11" s="35" customFormat="1" ht="11.1" customHeight="1" outlineLevel="3" x14ac:dyDescent="0.2">
      <c r="A263" s="33">
        <v>28</v>
      </c>
      <c r="B263" s="24" t="s">
        <v>54</v>
      </c>
      <c r="C263" s="24" t="s">
        <v>126</v>
      </c>
      <c r="D263" s="25" t="s">
        <v>2</v>
      </c>
      <c r="E263" s="28">
        <v>4</v>
      </c>
      <c r="F263" s="34"/>
      <c r="G263" s="34"/>
      <c r="H263" s="34"/>
      <c r="I263" s="34"/>
      <c r="J263" s="33">
        <f t="shared" si="10"/>
        <v>0</v>
      </c>
      <c r="K263" s="33">
        <f t="shared" si="11"/>
        <v>0</v>
      </c>
    </row>
    <row r="264" spans="1:11" s="35" customFormat="1" ht="11.1" customHeight="1" outlineLevel="3" x14ac:dyDescent="0.2">
      <c r="A264" s="33">
        <v>29</v>
      </c>
      <c r="B264" s="24" t="s">
        <v>54</v>
      </c>
      <c r="C264" s="24" t="s">
        <v>176</v>
      </c>
      <c r="D264" s="25" t="s">
        <v>2</v>
      </c>
      <c r="E264" s="28">
        <v>2</v>
      </c>
      <c r="F264" s="34"/>
      <c r="G264" s="34"/>
      <c r="H264" s="34"/>
      <c r="I264" s="34"/>
      <c r="J264" s="33">
        <f t="shared" si="10"/>
        <v>0</v>
      </c>
      <c r="K264" s="33">
        <f t="shared" si="11"/>
        <v>0</v>
      </c>
    </row>
    <row r="265" spans="1:11" s="35" customFormat="1" ht="11.1" customHeight="1" outlineLevel="3" x14ac:dyDescent="0.2">
      <c r="A265" s="33">
        <v>30</v>
      </c>
      <c r="B265" s="24" t="s">
        <v>54</v>
      </c>
      <c r="C265" s="24" t="s">
        <v>127</v>
      </c>
      <c r="D265" s="25" t="s">
        <v>2</v>
      </c>
      <c r="E265" s="28">
        <v>66</v>
      </c>
      <c r="F265" s="34"/>
      <c r="G265" s="34"/>
      <c r="H265" s="34"/>
      <c r="I265" s="34"/>
      <c r="J265" s="33">
        <f t="shared" si="10"/>
        <v>0</v>
      </c>
      <c r="K265" s="33">
        <f t="shared" si="11"/>
        <v>0</v>
      </c>
    </row>
    <row r="266" spans="1:11" s="35" customFormat="1" ht="11.1" customHeight="1" outlineLevel="3" x14ac:dyDescent="0.2">
      <c r="A266" s="33">
        <v>31</v>
      </c>
      <c r="B266" s="24" t="s">
        <v>54</v>
      </c>
      <c r="C266" s="24" t="s">
        <v>177</v>
      </c>
      <c r="D266" s="25" t="s">
        <v>2</v>
      </c>
      <c r="E266" s="28">
        <v>7</v>
      </c>
      <c r="F266" s="34"/>
      <c r="G266" s="34"/>
      <c r="H266" s="34"/>
      <c r="I266" s="34"/>
      <c r="J266" s="33">
        <f t="shared" si="10"/>
        <v>0</v>
      </c>
      <c r="K266" s="33">
        <f t="shared" si="11"/>
        <v>0</v>
      </c>
    </row>
    <row r="267" spans="1:11" s="35" customFormat="1" ht="11.1" customHeight="1" outlineLevel="3" x14ac:dyDescent="0.2">
      <c r="A267" s="33">
        <v>32</v>
      </c>
      <c r="B267" s="24" t="s">
        <v>54</v>
      </c>
      <c r="C267" s="24" t="s">
        <v>128</v>
      </c>
      <c r="D267" s="25" t="s">
        <v>2</v>
      </c>
      <c r="E267" s="28">
        <v>7</v>
      </c>
      <c r="F267" s="34"/>
      <c r="G267" s="34"/>
      <c r="H267" s="34"/>
      <c r="I267" s="34"/>
      <c r="J267" s="33">
        <f t="shared" si="10"/>
        <v>0</v>
      </c>
      <c r="K267" s="33">
        <f t="shared" si="11"/>
        <v>0</v>
      </c>
    </row>
    <row r="268" spans="1:11" s="35" customFormat="1" ht="11.1" customHeight="1" outlineLevel="3" x14ac:dyDescent="0.2">
      <c r="A268" s="33">
        <v>33</v>
      </c>
      <c r="B268" s="24" t="s">
        <v>54</v>
      </c>
      <c r="C268" s="24" t="s">
        <v>129</v>
      </c>
      <c r="D268" s="25" t="s">
        <v>2</v>
      </c>
      <c r="E268" s="28">
        <v>7</v>
      </c>
      <c r="F268" s="34"/>
      <c r="G268" s="34"/>
      <c r="H268" s="34"/>
      <c r="I268" s="34"/>
      <c r="J268" s="33">
        <f t="shared" ref="J268:J291" si="12">H268*E268</f>
        <v>0</v>
      </c>
      <c r="K268" s="33">
        <f t="shared" ref="K268:K291" si="13">E268*I268</f>
        <v>0</v>
      </c>
    </row>
    <row r="269" spans="1:11" s="35" customFormat="1" ht="11.1" customHeight="1" outlineLevel="3" x14ac:dyDescent="0.2">
      <c r="A269" s="33">
        <v>34</v>
      </c>
      <c r="B269" s="24" t="s">
        <v>130</v>
      </c>
      <c r="C269" s="24" t="s">
        <v>131</v>
      </c>
      <c r="D269" s="25" t="s">
        <v>2</v>
      </c>
      <c r="E269" s="28">
        <v>7</v>
      </c>
      <c r="F269" s="34"/>
      <c r="G269" s="34"/>
      <c r="H269" s="34"/>
      <c r="I269" s="34"/>
      <c r="J269" s="33">
        <f t="shared" si="12"/>
        <v>0</v>
      </c>
      <c r="K269" s="33">
        <f t="shared" si="13"/>
        <v>0</v>
      </c>
    </row>
    <row r="270" spans="1:11" s="35" customFormat="1" ht="11.1" customHeight="1" outlineLevel="3" x14ac:dyDescent="0.2">
      <c r="A270" s="33">
        <v>35</v>
      </c>
      <c r="B270" s="24" t="s">
        <v>56</v>
      </c>
      <c r="C270" s="24" t="s">
        <v>104</v>
      </c>
      <c r="D270" s="25" t="s">
        <v>2</v>
      </c>
      <c r="E270" s="28">
        <v>4</v>
      </c>
      <c r="F270" s="34"/>
      <c r="G270" s="34"/>
      <c r="H270" s="34"/>
      <c r="I270" s="34"/>
      <c r="J270" s="33">
        <f t="shared" si="12"/>
        <v>0</v>
      </c>
      <c r="K270" s="33">
        <f t="shared" si="13"/>
        <v>0</v>
      </c>
    </row>
    <row r="271" spans="1:11" s="35" customFormat="1" ht="11.1" customHeight="1" outlineLevel="3" x14ac:dyDescent="0.2">
      <c r="A271" s="33">
        <v>36</v>
      </c>
      <c r="B271" s="24" t="s">
        <v>56</v>
      </c>
      <c r="C271" s="24" t="s">
        <v>134</v>
      </c>
      <c r="D271" s="25" t="s">
        <v>2</v>
      </c>
      <c r="E271" s="28">
        <v>4</v>
      </c>
      <c r="F271" s="34"/>
      <c r="G271" s="34"/>
      <c r="H271" s="34"/>
      <c r="I271" s="34"/>
      <c r="J271" s="33">
        <f t="shared" si="12"/>
        <v>0</v>
      </c>
      <c r="K271" s="33">
        <f t="shared" si="13"/>
        <v>0</v>
      </c>
    </row>
    <row r="272" spans="1:11" s="35" customFormat="1" ht="24" customHeight="1" outlineLevel="3" x14ac:dyDescent="0.2">
      <c r="A272" s="33">
        <v>37</v>
      </c>
      <c r="B272" s="24" t="s">
        <v>62</v>
      </c>
      <c r="C272" s="24" t="s">
        <v>64</v>
      </c>
      <c r="D272" s="25" t="s">
        <v>65</v>
      </c>
      <c r="E272" s="28">
        <v>5</v>
      </c>
      <c r="F272" s="34"/>
      <c r="G272" s="34"/>
      <c r="H272" s="34"/>
      <c r="I272" s="34"/>
      <c r="J272" s="33">
        <f t="shared" si="12"/>
        <v>0</v>
      </c>
      <c r="K272" s="33">
        <f t="shared" si="13"/>
        <v>0</v>
      </c>
    </row>
    <row r="273" spans="1:11" s="35" customFormat="1" ht="22.5" customHeight="1" outlineLevel="3" x14ac:dyDescent="0.2">
      <c r="A273" s="33">
        <v>38</v>
      </c>
      <c r="B273" s="24" t="s">
        <v>89</v>
      </c>
      <c r="C273" s="24" t="s">
        <v>91</v>
      </c>
      <c r="D273" s="25" t="s">
        <v>90</v>
      </c>
      <c r="E273" s="28">
        <v>150</v>
      </c>
      <c r="F273" s="34"/>
      <c r="G273" s="34"/>
      <c r="H273" s="34"/>
      <c r="I273" s="34"/>
      <c r="J273" s="33">
        <f t="shared" si="12"/>
        <v>0</v>
      </c>
      <c r="K273" s="33">
        <f t="shared" si="13"/>
        <v>0</v>
      </c>
    </row>
    <row r="274" spans="1:11" s="35" customFormat="1" ht="11.1" customHeight="1" outlineLevel="3" x14ac:dyDescent="0.2">
      <c r="A274" s="33">
        <v>39</v>
      </c>
      <c r="B274" s="24" t="s">
        <v>92</v>
      </c>
      <c r="C274" s="24" t="s">
        <v>93</v>
      </c>
      <c r="D274" s="25" t="s">
        <v>2</v>
      </c>
      <c r="E274" s="28">
        <v>3</v>
      </c>
      <c r="F274" s="34"/>
      <c r="G274" s="34"/>
      <c r="H274" s="34"/>
      <c r="I274" s="34"/>
      <c r="J274" s="33">
        <f t="shared" si="12"/>
        <v>0</v>
      </c>
      <c r="K274" s="33">
        <f t="shared" si="13"/>
        <v>0</v>
      </c>
    </row>
    <row r="275" spans="1:11" s="35" customFormat="1" ht="11.1" customHeight="1" outlineLevel="3" x14ac:dyDescent="0.2">
      <c r="A275" s="33">
        <v>40</v>
      </c>
      <c r="B275" s="24" t="s">
        <v>92</v>
      </c>
      <c r="C275" s="24" t="s">
        <v>94</v>
      </c>
      <c r="D275" s="25" t="s">
        <v>2</v>
      </c>
      <c r="E275" s="28">
        <v>4</v>
      </c>
      <c r="F275" s="34"/>
      <c r="G275" s="34"/>
      <c r="H275" s="34"/>
      <c r="I275" s="34"/>
      <c r="J275" s="33">
        <f t="shared" si="12"/>
        <v>0</v>
      </c>
      <c r="K275" s="33">
        <f t="shared" si="13"/>
        <v>0</v>
      </c>
    </row>
    <row r="276" spans="1:11" s="35" customFormat="1" ht="11.1" customHeight="1" outlineLevel="3" x14ac:dyDescent="0.2">
      <c r="A276" s="33">
        <v>41</v>
      </c>
      <c r="B276" s="24" t="s">
        <v>92</v>
      </c>
      <c r="C276" s="24" t="s">
        <v>144</v>
      </c>
      <c r="D276" s="25" t="s">
        <v>2</v>
      </c>
      <c r="E276" s="28">
        <v>3</v>
      </c>
      <c r="F276" s="34"/>
      <c r="G276" s="34"/>
      <c r="H276" s="34"/>
      <c r="I276" s="34"/>
      <c r="J276" s="33">
        <f t="shared" si="12"/>
        <v>0</v>
      </c>
      <c r="K276" s="33">
        <f t="shared" si="13"/>
        <v>0</v>
      </c>
    </row>
    <row r="277" spans="1:11" s="35" customFormat="1" ht="11.1" customHeight="1" outlineLevel="3" x14ac:dyDescent="0.2">
      <c r="A277" s="33">
        <v>42</v>
      </c>
      <c r="B277" s="24" t="s">
        <v>95</v>
      </c>
      <c r="C277" s="24" t="s">
        <v>96</v>
      </c>
      <c r="D277" s="25" t="s">
        <v>2</v>
      </c>
      <c r="E277" s="28">
        <v>1</v>
      </c>
      <c r="F277" s="34"/>
      <c r="G277" s="34"/>
      <c r="H277" s="34"/>
      <c r="I277" s="34"/>
      <c r="J277" s="33">
        <f t="shared" si="12"/>
        <v>0</v>
      </c>
      <c r="K277" s="33">
        <f t="shared" si="13"/>
        <v>0</v>
      </c>
    </row>
    <row r="278" spans="1:11" s="35" customFormat="1" ht="11.1" customHeight="1" outlineLevel="3" x14ac:dyDescent="0.2">
      <c r="A278" s="33">
        <v>43</v>
      </c>
      <c r="B278" s="24" t="s">
        <v>95</v>
      </c>
      <c r="C278" s="24" t="s">
        <v>179</v>
      </c>
      <c r="D278" s="25" t="s">
        <v>2</v>
      </c>
      <c r="E278" s="28">
        <v>1</v>
      </c>
      <c r="F278" s="34"/>
      <c r="G278" s="34"/>
      <c r="H278" s="34"/>
      <c r="I278" s="34"/>
      <c r="J278" s="33">
        <f t="shared" si="12"/>
        <v>0</v>
      </c>
      <c r="K278" s="33">
        <f t="shared" si="13"/>
        <v>0</v>
      </c>
    </row>
    <row r="279" spans="1:11" s="35" customFormat="1" ht="11.1" customHeight="1" outlineLevel="3" x14ac:dyDescent="0.2">
      <c r="A279" s="33">
        <v>44</v>
      </c>
      <c r="B279" s="24" t="s">
        <v>95</v>
      </c>
      <c r="C279" s="24" t="s">
        <v>97</v>
      </c>
      <c r="D279" s="25" t="s">
        <v>2</v>
      </c>
      <c r="E279" s="28">
        <v>5</v>
      </c>
      <c r="F279" s="34"/>
      <c r="G279" s="34"/>
      <c r="H279" s="34"/>
      <c r="I279" s="34"/>
      <c r="J279" s="33">
        <f t="shared" si="12"/>
        <v>0</v>
      </c>
      <c r="K279" s="33">
        <f t="shared" si="13"/>
        <v>0</v>
      </c>
    </row>
    <row r="280" spans="1:11" s="35" customFormat="1" ht="11.1" customHeight="1" outlineLevel="3" x14ac:dyDescent="0.2">
      <c r="A280" s="33">
        <v>45</v>
      </c>
      <c r="B280" s="24" t="s">
        <v>95</v>
      </c>
      <c r="C280" s="24" t="s">
        <v>145</v>
      </c>
      <c r="D280" s="25" t="s">
        <v>2</v>
      </c>
      <c r="E280" s="28">
        <v>2</v>
      </c>
      <c r="F280" s="34"/>
      <c r="G280" s="34"/>
      <c r="H280" s="34"/>
      <c r="I280" s="34"/>
      <c r="J280" s="33">
        <f t="shared" si="12"/>
        <v>0</v>
      </c>
      <c r="K280" s="33">
        <f t="shared" si="13"/>
        <v>0</v>
      </c>
    </row>
    <row r="281" spans="1:11" s="35" customFormat="1" ht="11.1" customHeight="1" outlineLevel="3" x14ac:dyDescent="0.2">
      <c r="A281" s="33">
        <v>46</v>
      </c>
      <c r="B281" s="24" t="s">
        <v>95</v>
      </c>
      <c r="C281" s="24" t="s">
        <v>146</v>
      </c>
      <c r="D281" s="25" t="s">
        <v>2</v>
      </c>
      <c r="E281" s="28">
        <v>2</v>
      </c>
      <c r="F281" s="34"/>
      <c r="G281" s="34"/>
      <c r="H281" s="34"/>
      <c r="I281" s="34"/>
      <c r="J281" s="33">
        <f t="shared" si="12"/>
        <v>0</v>
      </c>
      <c r="K281" s="33">
        <f t="shared" si="13"/>
        <v>0</v>
      </c>
    </row>
    <row r="282" spans="1:11" s="35" customFormat="1" ht="11.1" customHeight="1" outlineLevel="3" x14ac:dyDescent="0.2">
      <c r="A282" s="33">
        <v>47</v>
      </c>
      <c r="B282" s="24" t="s">
        <v>98</v>
      </c>
      <c r="C282" s="24" t="s">
        <v>147</v>
      </c>
      <c r="D282" s="25" t="s">
        <v>2</v>
      </c>
      <c r="E282" s="28">
        <v>3</v>
      </c>
      <c r="F282" s="34"/>
      <c r="G282" s="34"/>
      <c r="H282" s="34"/>
      <c r="I282" s="34"/>
      <c r="J282" s="33">
        <f t="shared" si="12"/>
        <v>0</v>
      </c>
      <c r="K282" s="33">
        <f t="shared" si="13"/>
        <v>0</v>
      </c>
    </row>
    <row r="283" spans="1:11" s="35" customFormat="1" ht="11.1" customHeight="1" outlineLevel="3" x14ac:dyDescent="0.2">
      <c r="A283" s="33">
        <v>48</v>
      </c>
      <c r="B283" s="24" t="s">
        <v>98</v>
      </c>
      <c r="C283" s="24" t="s">
        <v>282</v>
      </c>
      <c r="D283" s="25" t="s">
        <v>2</v>
      </c>
      <c r="E283" s="28">
        <v>1</v>
      </c>
      <c r="F283" s="34"/>
      <c r="G283" s="34"/>
      <c r="H283" s="34"/>
      <c r="I283" s="34"/>
      <c r="J283" s="33">
        <f t="shared" si="12"/>
        <v>0</v>
      </c>
      <c r="K283" s="33">
        <f t="shared" si="13"/>
        <v>0</v>
      </c>
    </row>
    <row r="284" spans="1:11" s="35" customFormat="1" ht="11.1" customHeight="1" outlineLevel="3" x14ac:dyDescent="0.2">
      <c r="A284" s="33">
        <v>49</v>
      </c>
      <c r="B284" s="24" t="s">
        <v>98</v>
      </c>
      <c r="C284" s="24" t="s">
        <v>148</v>
      </c>
      <c r="D284" s="25" t="s">
        <v>2</v>
      </c>
      <c r="E284" s="28">
        <v>46</v>
      </c>
      <c r="F284" s="34"/>
      <c r="G284" s="34"/>
      <c r="H284" s="34"/>
      <c r="I284" s="34"/>
      <c r="J284" s="33">
        <f t="shared" si="12"/>
        <v>0</v>
      </c>
      <c r="K284" s="33">
        <f t="shared" si="13"/>
        <v>0</v>
      </c>
    </row>
    <row r="285" spans="1:11" s="35" customFormat="1" ht="11.1" customHeight="1" outlineLevel="3" x14ac:dyDescent="0.2">
      <c r="A285" s="33">
        <v>50</v>
      </c>
      <c r="B285" s="24" t="s">
        <v>98</v>
      </c>
      <c r="C285" s="24" t="s">
        <v>181</v>
      </c>
      <c r="D285" s="25" t="s">
        <v>2</v>
      </c>
      <c r="E285" s="28">
        <v>3</v>
      </c>
      <c r="F285" s="34"/>
      <c r="G285" s="34"/>
      <c r="H285" s="34"/>
      <c r="I285" s="34"/>
      <c r="J285" s="33">
        <f t="shared" si="12"/>
        <v>0</v>
      </c>
      <c r="K285" s="33">
        <f t="shared" si="13"/>
        <v>0</v>
      </c>
    </row>
    <row r="286" spans="1:11" s="35" customFormat="1" ht="11.1" customHeight="1" outlineLevel="3" x14ac:dyDescent="0.2">
      <c r="A286" s="33">
        <v>51</v>
      </c>
      <c r="B286" s="24" t="s">
        <v>98</v>
      </c>
      <c r="C286" s="24" t="s">
        <v>149</v>
      </c>
      <c r="D286" s="25" t="s">
        <v>2</v>
      </c>
      <c r="E286" s="28">
        <v>3</v>
      </c>
      <c r="F286" s="34"/>
      <c r="G286" s="34"/>
      <c r="H286" s="34"/>
      <c r="I286" s="34"/>
      <c r="J286" s="33">
        <f t="shared" si="12"/>
        <v>0</v>
      </c>
      <c r="K286" s="33">
        <f t="shared" si="13"/>
        <v>0</v>
      </c>
    </row>
    <row r="287" spans="1:11" s="35" customFormat="1" ht="11.1" customHeight="1" outlineLevel="3" x14ac:dyDescent="0.2">
      <c r="A287" s="33">
        <v>52</v>
      </c>
      <c r="B287" s="24" t="s">
        <v>98</v>
      </c>
      <c r="C287" s="24" t="s">
        <v>99</v>
      </c>
      <c r="D287" s="25" t="s">
        <v>2</v>
      </c>
      <c r="E287" s="28">
        <v>4</v>
      </c>
      <c r="F287" s="34"/>
      <c r="G287" s="34"/>
      <c r="H287" s="34"/>
      <c r="I287" s="34"/>
      <c r="J287" s="33">
        <f t="shared" si="12"/>
        <v>0</v>
      </c>
      <c r="K287" s="33">
        <f t="shared" si="13"/>
        <v>0</v>
      </c>
    </row>
    <row r="288" spans="1:11" s="35" customFormat="1" ht="11.1" customHeight="1" outlineLevel="3" x14ac:dyDescent="0.2">
      <c r="A288" s="33">
        <v>53</v>
      </c>
      <c r="B288" s="24" t="s">
        <v>150</v>
      </c>
      <c r="C288" s="24" t="s">
        <v>151</v>
      </c>
      <c r="D288" s="25" t="s">
        <v>2</v>
      </c>
      <c r="E288" s="28">
        <v>1</v>
      </c>
      <c r="F288" s="34"/>
      <c r="G288" s="34"/>
      <c r="H288" s="34"/>
      <c r="I288" s="34"/>
      <c r="J288" s="33">
        <f t="shared" si="12"/>
        <v>0</v>
      </c>
      <c r="K288" s="33">
        <f t="shared" si="13"/>
        <v>0</v>
      </c>
    </row>
    <row r="289" spans="1:11" s="35" customFormat="1" ht="11.1" customHeight="1" outlineLevel="3" x14ac:dyDescent="0.2">
      <c r="A289" s="33">
        <v>54</v>
      </c>
      <c r="B289" s="24" t="s">
        <v>152</v>
      </c>
      <c r="C289" s="24" t="s">
        <v>165</v>
      </c>
      <c r="D289" s="25" t="s">
        <v>2</v>
      </c>
      <c r="E289" s="28">
        <v>1</v>
      </c>
      <c r="F289" s="34"/>
      <c r="G289" s="34"/>
      <c r="H289" s="34"/>
      <c r="I289" s="34"/>
      <c r="J289" s="33">
        <f t="shared" si="12"/>
        <v>0</v>
      </c>
      <c r="K289" s="33">
        <f t="shared" si="13"/>
        <v>0</v>
      </c>
    </row>
    <row r="290" spans="1:11" s="35" customFormat="1" ht="11.1" customHeight="1" outlineLevel="3" x14ac:dyDescent="0.2">
      <c r="A290" s="33">
        <v>55</v>
      </c>
      <c r="B290" s="24" t="s">
        <v>152</v>
      </c>
      <c r="C290" s="24" t="s">
        <v>167</v>
      </c>
      <c r="D290" s="25" t="s">
        <v>2</v>
      </c>
      <c r="E290" s="28">
        <v>2</v>
      </c>
      <c r="F290" s="34"/>
      <c r="G290" s="34"/>
      <c r="H290" s="34"/>
      <c r="I290" s="34"/>
      <c r="J290" s="33">
        <f t="shared" si="12"/>
        <v>0</v>
      </c>
      <c r="K290" s="33">
        <f t="shared" si="13"/>
        <v>0</v>
      </c>
    </row>
    <row r="291" spans="1:11" s="35" customFormat="1" ht="11.1" customHeight="1" outlineLevel="3" x14ac:dyDescent="0.2">
      <c r="A291" s="33">
        <v>53</v>
      </c>
      <c r="B291" s="24" t="s">
        <v>100</v>
      </c>
      <c r="C291" s="24" t="s">
        <v>182</v>
      </c>
      <c r="D291" s="25" t="s">
        <v>3</v>
      </c>
      <c r="E291" s="28">
        <v>250</v>
      </c>
      <c r="F291" s="34"/>
      <c r="G291" s="34"/>
      <c r="H291" s="34"/>
      <c r="I291" s="34"/>
      <c r="J291" s="33">
        <f t="shared" si="12"/>
        <v>0</v>
      </c>
      <c r="K291" s="33">
        <f t="shared" si="13"/>
        <v>0</v>
      </c>
    </row>
    <row r="292" spans="1:11" s="38" customFormat="1" ht="17.25" customHeight="1" outlineLevel="3" x14ac:dyDescent="0.2">
      <c r="A292" s="42"/>
      <c r="B292" s="113" t="s">
        <v>21</v>
      </c>
      <c r="C292" s="109"/>
      <c r="D292" s="27"/>
      <c r="E292" s="11"/>
      <c r="F292" s="37"/>
      <c r="G292" s="37"/>
      <c r="H292" s="37"/>
      <c r="I292" s="37"/>
      <c r="J292" s="36">
        <f>SUM(J236:J290)</f>
        <v>0</v>
      </c>
      <c r="K292" s="36">
        <f>SUM(K236:K290)</f>
        <v>0</v>
      </c>
    </row>
    <row r="293" spans="1:11" s="38" customFormat="1" ht="28.5" customHeight="1" outlineLevel="3" x14ac:dyDescent="0.2">
      <c r="A293" s="42"/>
      <c r="B293" s="113" t="s">
        <v>27</v>
      </c>
      <c r="C293" s="108"/>
      <c r="D293" s="108"/>
      <c r="E293" s="108"/>
      <c r="F293" s="108"/>
      <c r="G293" s="108"/>
      <c r="H293" s="108"/>
      <c r="I293" s="108"/>
      <c r="J293" s="108"/>
      <c r="K293" s="108"/>
    </row>
    <row r="294" spans="1:11" s="35" customFormat="1" ht="21" customHeight="1" x14ac:dyDescent="0.2">
      <c r="A294" s="33"/>
      <c r="B294" s="110" t="s">
        <v>208</v>
      </c>
      <c r="C294" s="111"/>
      <c r="D294" s="111"/>
      <c r="E294" s="112"/>
      <c r="F294" s="112"/>
      <c r="G294" s="112"/>
      <c r="H294" s="112"/>
      <c r="I294" s="112"/>
      <c r="J294" s="112"/>
      <c r="K294" s="112"/>
    </row>
    <row r="295" spans="1:11" s="35" customFormat="1" ht="11.1" customHeight="1" outlineLevel="3" x14ac:dyDescent="0.2">
      <c r="A295" s="33">
        <v>1</v>
      </c>
      <c r="B295" s="98" t="s">
        <v>28</v>
      </c>
      <c r="C295" s="97" t="s">
        <v>183</v>
      </c>
      <c r="D295" s="99" t="s">
        <v>3</v>
      </c>
      <c r="E295" s="100">
        <v>17</v>
      </c>
      <c r="F295" s="34"/>
      <c r="G295" s="34"/>
      <c r="H295" s="34"/>
      <c r="I295" s="34"/>
      <c r="J295" s="33">
        <f t="shared" ref="J295:J326" si="14">H295*E295</f>
        <v>0</v>
      </c>
      <c r="K295" s="33">
        <f t="shared" ref="K295:K326" si="15">E295*I295</f>
        <v>0</v>
      </c>
    </row>
    <row r="296" spans="1:11" s="35" customFormat="1" ht="11.1" customHeight="1" outlineLevel="3" x14ac:dyDescent="0.2">
      <c r="A296" s="33">
        <v>2</v>
      </c>
      <c r="B296" s="98" t="s">
        <v>493</v>
      </c>
      <c r="C296" s="97" t="s">
        <v>184</v>
      </c>
      <c r="D296" s="99" t="s">
        <v>3</v>
      </c>
      <c r="E296" s="100">
        <v>681</v>
      </c>
      <c r="F296" s="34"/>
      <c r="G296" s="34"/>
      <c r="H296" s="34"/>
      <c r="I296" s="34"/>
      <c r="J296" s="33">
        <f t="shared" si="14"/>
        <v>0</v>
      </c>
      <c r="K296" s="33">
        <f t="shared" si="15"/>
        <v>0</v>
      </c>
    </row>
    <row r="297" spans="1:11" s="35" customFormat="1" ht="11.1" customHeight="1" outlineLevel="3" x14ac:dyDescent="0.2">
      <c r="A297" s="33">
        <v>3</v>
      </c>
      <c r="B297" s="98" t="s">
        <v>28</v>
      </c>
      <c r="C297" s="97" t="s">
        <v>29</v>
      </c>
      <c r="D297" s="99" t="s">
        <v>2</v>
      </c>
      <c r="E297" s="100">
        <v>152</v>
      </c>
      <c r="F297" s="34"/>
      <c r="G297" s="34"/>
      <c r="H297" s="34"/>
      <c r="I297" s="34"/>
      <c r="J297" s="33">
        <f t="shared" si="14"/>
        <v>0</v>
      </c>
      <c r="K297" s="33">
        <f t="shared" si="15"/>
        <v>0</v>
      </c>
    </row>
    <row r="298" spans="1:11" s="35" customFormat="1" ht="11.1" customHeight="1" outlineLevel="3" x14ac:dyDescent="0.2">
      <c r="A298" s="33">
        <v>4</v>
      </c>
      <c r="B298" s="98" t="s">
        <v>28</v>
      </c>
      <c r="C298" s="97" t="s">
        <v>266</v>
      </c>
      <c r="D298" s="99" t="s">
        <v>3</v>
      </c>
      <c r="E298" s="100">
        <v>42</v>
      </c>
      <c r="F298" s="34"/>
      <c r="G298" s="34"/>
      <c r="H298" s="34"/>
      <c r="I298" s="34"/>
      <c r="J298" s="33">
        <f t="shared" si="14"/>
        <v>0</v>
      </c>
      <c r="K298" s="33">
        <f t="shared" si="15"/>
        <v>0</v>
      </c>
    </row>
    <row r="299" spans="1:11" s="35" customFormat="1" ht="11.1" customHeight="1" outlineLevel="3" x14ac:dyDescent="0.2">
      <c r="A299" s="33">
        <v>5</v>
      </c>
      <c r="B299" s="98" t="s">
        <v>28</v>
      </c>
      <c r="C299" s="97" t="s">
        <v>185</v>
      </c>
      <c r="D299" s="99" t="s">
        <v>2</v>
      </c>
      <c r="E299" s="100">
        <v>573</v>
      </c>
      <c r="F299" s="34"/>
      <c r="G299" s="34"/>
      <c r="H299" s="34"/>
      <c r="I299" s="34"/>
      <c r="J299" s="33">
        <f t="shared" si="14"/>
        <v>0</v>
      </c>
      <c r="K299" s="33">
        <f t="shared" si="15"/>
        <v>0</v>
      </c>
    </row>
    <row r="300" spans="1:11" s="35" customFormat="1" ht="11.1" customHeight="1" outlineLevel="3" x14ac:dyDescent="0.2">
      <c r="A300" s="33">
        <v>6</v>
      </c>
      <c r="B300" s="98" t="s">
        <v>186</v>
      </c>
      <c r="C300" s="97" t="s">
        <v>187</v>
      </c>
      <c r="D300" s="99" t="s">
        <v>2</v>
      </c>
      <c r="E300" s="100">
        <v>82</v>
      </c>
      <c r="F300" s="34"/>
      <c r="G300" s="34"/>
      <c r="H300" s="34"/>
      <c r="I300" s="34"/>
      <c r="J300" s="33">
        <f t="shared" si="14"/>
        <v>0</v>
      </c>
      <c r="K300" s="33">
        <f t="shared" si="15"/>
        <v>0</v>
      </c>
    </row>
    <row r="301" spans="1:11" s="35" customFormat="1" ht="11.1" customHeight="1" outlineLevel="3" x14ac:dyDescent="0.2">
      <c r="A301" s="33">
        <v>7</v>
      </c>
      <c r="B301" s="98" t="s">
        <v>186</v>
      </c>
      <c r="C301" s="97" t="s">
        <v>494</v>
      </c>
      <c r="D301" s="99" t="s">
        <v>2</v>
      </c>
      <c r="E301" s="100">
        <v>275</v>
      </c>
      <c r="F301" s="34"/>
      <c r="G301" s="34"/>
      <c r="H301" s="34"/>
      <c r="I301" s="34"/>
      <c r="J301" s="33">
        <f t="shared" si="14"/>
        <v>0</v>
      </c>
      <c r="K301" s="33">
        <f t="shared" si="15"/>
        <v>0</v>
      </c>
    </row>
    <row r="302" spans="1:11" s="35" customFormat="1" ht="11.1" customHeight="1" outlineLevel="3" x14ac:dyDescent="0.2">
      <c r="A302" s="33">
        <v>8</v>
      </c>
      <c r="B302" s="98" t="s">
        <v>112</v>
      </c>
      <c r="C302" s="97" t="s">
        <v>168</v>
      </c>
      <c r="D302" s="99" t="s">
        <v>2</v>
      </c>
      <c r="E302" s="100">
        <v>1.7</v>
      </c>
      <c r="F302" s="34"/>
      <c r="G302" s="34"/>
      <c r="H302" s="34"/>
      <c r="I302" s="34"/>
      <c r="J302" s="33">
        <f t="shared" si="14"/>
        <v>0</v>
      </c>
      <c r="K302" s="33">
        <f t="shared" si="15"/>
        <v>0</v>
      </c>
    </row>
    <row r="303" spans="1:11" s="35" customFormat="1" ht="11.1" customHeight="1" outlineLevel="3" x14ac:dyDescent="0.2">
      <c r="A303" s="33">
        <v>9</v>
      </c>
      <c r="B303" s="98" t="s">
        <v>46</v>
      </c>
      <c r="C303" s="97" t="s">
        <v>188</v>
      </c>
      <c r="D303" s="99" t="s">
        <v>3</v>
      </c>
      <c r="E303" s="100">
        <v>650</v>
      </c>
      <c r="F303" s="34"/>
      <c r="G303" s="34"/>
      <c r="H303" s="34"/>
      <c r="I303" s="34"/>
      <c r="J303" s="33">
        <f t="shared" si="14"/>
        <v>0</v>
      </c>
      <c r="K303" s="33">
        <f t="shared" si="15"/>
        <v>0</v>
      </c>
    </row>
    <row r="304" spans="1:11" s="35" customFormat="1" ht="11.1" customHeight="1" outlineLevel="3" x14ac:dyDescent="0.2">
      <c r="A304" s="33">
        <v>10</v>
      </c>
      <c r="B304" s="98" t="s">
        <v>495</v>
      </c>
      <c r="C304" s="97" t="s">
        <v>189</v>
      </c>
      <c r="D304" s="99" t="s">
        <v>2</v>
      </c>
      <c r="E304" s="100">
        <v>52</v>
      </c>
      <c r="F304" s="34"/>
      <c r="G304" s="34"/>
      <c r="H304" s="34"/>
      <c r="I304" s="34"/>
      <c r="J304" s="33">
        <f t="shared" si="14"/>
        <v>0</v>
      </c>
      <c r="K304" s="33">
        <f t="shared" si="15"/>
        <v>0</v>
      </c>
    </row>
    <row r="305" spans="1:11" s="35" customFormat="1" ht="11.1" customHeight="1" outlineLevel="3" x14ac:dyDescent="0.2">
      <c r="A305" s="33">
        <v>11</v>
      </c>
      <c r="B305" s="98" t="s">
        <v>495</v>
      </c>
      <c r="C305" s="97" t="s">
        <v>117</v>
      </c>
      <c r="D305" s="99" t="s">
        <v>2</v>
      </c>
      <c r="E305" s="100">
        <v>2</v>
      </c>
      <c r="F305" s="34"/>
      <c r="G305" s="34"/>
      <c r="H305" s="34"/>
      <c r="I305" s="34"/>
      <c r="J305" s="33">
        <f t="shared" si="14"/>
        <v>0</v>
      </c>
      <c r="K305" s="33">
        <f t="shared" si="15"/>
        <v>0</v>
      </c>
    </row>
    <row r="306" spans="1:11" s="35" customFormat="1" ht="11.1" customHeight="1" outlineLevel="3" x14ac:dyDescent="0.2">
      <c r="A306" s="33">
        <v>12</v>
      </c>
      <c r="B306" s="98" t="s">
        <v>190</v>
      </c>
      <c r="C306" s="97" t="s">
        <v>191</v>
      </c>
      <c r="D306" s="99" t="s">
        <v>3</v>
      </c>
      <c r="E306" s="100">
        <v>331</v>
      </c>
      <c r="F306" s="34"/>
      <c r="G306" s="34"/>
      <c r="H306" s="34"/>
      <c r="I306" s="34"/>
      <c r="J306" s="33">
        <f t="shared" si="14"/>
        <v>0</v>
      </c>
      <c r="K306" s="33">
        <f t="shared" si="15"/>
        <v>0</v>
      </c>
    </row>
    <row r="307" spans="1:11" s="35" customFormat="1" ht="11.1" customHeight="1" outlineLevel="3" x14ac:dyDescent="0.2">
      <c r="A307" s="33">
        <v>13</v>
      </c>
      <c r="B307" s="98" t="s">
        <v>51</v>
      </c>
      <c r="C307" s="97" t="s">
        <v>53</v>
      </c>
      <c r="D307" s="99" t="s">
        <v>2</v>
      </c>
      <c r="E307" s="100">
        <v>1</v>
      </c>
      <c r="F307" s="34"/>
      <c r="G307" s="34"/>
      <c r="H307" s="34"/>
      <c r="I307" s="34"/>
      <c r="J307" s="33">
        <f t="shared" si="14"/>
        <v>0</v>
      </c>
      <c r="K307" s="33">
        <f t="shared" si="15"/>
        <v>0</v>
      </c>
    </row>
    <row r="308" spans="1:11" s="35" customFormat="1" ht="11.1" customHeight="1" outlineLevel="3" x14ac:dyDescent="0.2">
      <c r="A308" s="33">
        <v>14</v>
      </c>
      <c r="B308" s="98" t="s">
        <v>54</v>
      </c>
      <c r="C308" s="97" t="s">
        <v>55</v>
      </c>
      <c r="D308" s="99" t="s">
        <v>2</v>
      </c>
      <c r="E308" s="100">
        <v>183</v>
      </c>
      <c r="F308" s="34"/>
      <c r="G308" s="34"/>
      <c r="H308" s="34"/>
      <c r="I308" s="34"/>
      <c r="J308" s="33">
        <f t="shared" si="14"/>
        <v>0</v>
      </c>
      <c r="K308" s="33">
        <f t="shared" si="15"/>
        <v>0</v>
      </c>
    </row>
    <row r="309" spans="1:11" s="35" customFormat="1" ht="11.1" customHeight="1" outlineLevel="3" x14ac:dyDescent="0.2">
      <c r="A309" s="33">
        <v>15</v>
      </c>
      <c r="B309" s="98" t="s">
        <v>54</v>
      </c>
      <c r="C309" s="97" t="s">
        <v>176</v>
      </c>
      <c r="D309" s="99" t="s">
        <v>2</v>
      </c>
      <c r="E309" s="100">
        <v>20.5</v>
      </c>
      <c r="F309" s="34"/>
      <c r="G309" s="34"/>
      <c r="H309" s="34"/>
      <c r="I309" s="34"/>
      <c r="J309" s="33">
        <f t="shared" si="14"/>
        <v>0</v>
      </c>
      <c r="K309" s="33">
        <f t="shared" si="15"/>
        <v>0</v>
      </c>
    </row>
    <row r="310" spans="1:11" s="35" customFormat="1" ht="11.1" customHeight="1" outlineLevel="3" x14ac:dyDescent="0.2">
      <c r="A310" s="33">
        <v>16</v>
      </c>
      <c r="B310" s="98" t="s">
        <v>54</v>
      </c>
      <c r="C310" s="97" t="s">
        <v>127</v>
      </c>
      <c r="D310" s="99" t="s">
        <v>2</v>
      </c>
      <c r="E310" s="100">
        <v>1</v>
      </c>
      <c r="F310" s="34"/>
      <c r="G310" s="34"/>
      <c r="H310" s="34"/>
      <c r="I310" s="34"/>
      <c r="J310" s="33">
        <f t="shared" si="14"/>
        <v>0</v>
      </c>
      <c r="K310" s="33">
        <f t="shared" si="15"/>
        <v>0</v>
      </c>
    </row>
    <row r="311" spans="1:11" s="35" customFormat="1" ht="11.1" customHeight="1" outlineLevel="3" x14ac:dyDescent="0.2">
      <c r="A311" s="33">
        <v>17</v>
      </c>
      <c r="B311" s="98" t="s">
        <v>54</v>
      </c>
      <c r="C311" s="97" t="s">
        <v>128</v>
      </c>
      <c r="D311" s="99" t="s">
        <v>2</v>
      </c>
      <c r="E311" s="100">
        <v>0.5</v>
      </c>
      <c r="F311" s="34"/>
      <c r="G311" s="34"/>
      <c r="H311" s="34"/>
      <c r="I311" s="34"/>
      <c r="J311" s="33">
        <f t="shared" si="14"/>
        <v>0</v>
      </c>
      <c r="K311" s="33">
        <f t="shared" si="15"/>
        <v>0</v>
      </c>
    </row>
    <row r="312" spans="1:11" s="35" customFormat="1" ht="11.1" customHeight="1" outlineLevel="3" x14ac:dyDescent="0.2">
      <c r="A312" s="33">
        <v>18</v>
      </c>
      <c r="B312" s="98" t="s">
        <v>54</v>
      </c>
      <c r="C312" s="97" t="s">
        <v>129</v>
      </c>
      <c r="D312" s="99" t="s">
        <v>2</v>
      </c>
      <c r="E312" s="100">
        <v>0.5</v>
      </c>
      <c r="F312" s="34"/>
      <c r="G312" s="34"/>
      <c r="H312" s="34"/>
      <c r="I312" s="34"/>
      <c r="J312" s="33">
        <f t="shared" si="14"/>
        <v>0</v>
      </c>
      <c r="K312" s="33">
        <f t="shared" si="15"/>
        <v>0</v>
      </c>
    </row>
    <row r="313" spans="1:11" s="35" customFormat="1" ht="11.1" customHeight="1" outlineLevel="3" x14ac:dyDescent="0.2">
      <c r="A313" s="33">
        <v>19</v>
      </c>
      <c r="B313" s="98" t="s">
        <v>56</v>
      </c>
      <c r="C313" s="97" t="s">
        <v>164</v>
      </c>
      <c r="D313" s="99" t="s">
        <v>2</v>
      </c>
      <c r="E313" s="100">
        <v>4</v>
      </c>
      <c r="F313" s="34"/>
      <c r="G313" s="34"/>
      <c r="H313" s="34"/>
      <c r="I313" s="34"/>
      <c r="J313" s="33">
        <f t="shared" si="14"/>
        <v>0</v>
      </c>
      <c r="K313" s="33">
        <f t="shared" si="15"/>
        <v>0</v>
      </c>
    </row>
    <row r="314" spans="1:11" s="35" customFormat="1" ht="11.1" customHeight="1" outlineLevel="3" x14ac:dyDescent="0.2">
      <c r="A314" s="33">
        <v>20</v>
      </c>
      <c r="B314" s="98" t="s">
        <v>56</v>
      </c>
      <c r="C314" s="97" t="s">
        <v>103</v>
      </c>
      <c r="D314" s="99" t="s">
        <v>2</v>
      </c>
      <c r="E314" s="100">
        <v>10</v>
      </c>
      <c r="F314" s="34"/>
      <c r="G314" s="34"/>
      <c r="H314" s="34"/>
      <c r="I314" s="34"/>
      <c r="J314" s="33">
        <f t="shared" si="14"/>
        <v>0</v>
      </c>
      <c r="K314" s="33">
        <f t="shared" si="15"/>
        <v>0</v>
      </c>
    </row>
    <row r="315" spans="1:11" s="35" customFormat="1" ht="11.1" customHeight="1" outlineLevel="3" x14ac:dyDescent="0.2">
      <c r="A315" s="33">
        <v>21</v>
      </c>
      <c r="B315" s="98" t="s">
        <v>56</v>
      </c>
      <c r="C315" s="97" t="s">
        <v>104</v>
      </c>
      <c r="D315" s="99" t="s">
        <v>2</v>
      </c>
      <c r="E315" s="100">
        <v>20</v>
      </c>
      <c r="F315" s="34"/>
      <c r="G315" s="34"/>
      <c r="H315" s="34"/>
      <c r="I315" s="34"/>
      <c r="J315" s="33">
        <f t="shared" si="14"/>
        <v>0</v>
      </c>
      <c r="K315" s="33">
        <f t="shared" si="15"/>
        <v>0</v>
      </c>
    </row>
    <row r="316" spans="1:11" s="35" customFormat="1" ht="11.1" customHeight="1" outlineLevel="3" x14ac:dyDescent="0.2">
      <c r="A316" s="33">
        <v>22</v>
      </c>
      <c r="B316" s="98" t="s">
        <v>56</v>
      </c>
      <c r="C316" s="97" t="s">
        <v>132</v>
      </c>
      <c r="D316" s="99" t="s">
        <v>2</v>
      </c>
      <c r="E316" s="100">
        <v>30</v>
      </c>
      <c r="F316" s="34"/>
      <c r="G316" s="34"/>
      <c r="H316" s="34"/>
      <c r="I316" s="34"/>
      <c r="J316" s="33">
        <f t="shared" si="14"/>
        <v>0</v>
      </c>
      <c r="K316" s="33">
        <f t="shared" si="15"/>
        <v>0</v>
      </c>
    </row>
    <row r="317" spans="1:11" s="35" customFormat="1" ht="11.1" customHeight="1" outlineLevel="3" x14ac:dyDescent="0.2">
      <c r="A317" s="33">
        <v>23</v>
      </c>
      <c r="B317" s="98" t="s">
        <v>56</v>
      </c>
      <c r="C317" s="97" t="s">
        <v>133</v>
      </c>
      <c r="D317" s="99" t="s">
        <v>2</v>
      </c>
      <c r="E317" s="100">
        <v>5</v>
      </c>
      <c r="F317" s="34"/>
      <c r="G317" s="34"/>
      <c r="H317" s="34"/>
      <c r="I317" s="34"/>
      <c r="J317" s="33">
        <f t="shared" si="14"/>
        <v>0</v>
      </c>
      <c r="K317" s="33">
        <f t="shared" si="15"/>
        <v>0</v>
      </c>
    </row>
    <row r="318" spans="1:11" s="35" customFormat="1" ht="11.1" customHeight="1" outlineLevel="3" x14ac:dyDescent="0.2">
      <c r="A318" s="33">
        <v>24</v>
      </c>
      <c r="B318" s="98" t="s">
        <v>56</v>
      </c>
      <c r="C318" s="97" t="s">
        <v>192</v>
      </c>
      <c r="D318" s="99" t="s">
        <v>2</v>
      </c>
      <c r="E318" s="100">
        <v>4</v>
      </c>
      <c r="F318" s="34"/>
      <c r="G318" s="34"/>
      <c r="H318" s="34"/>
      <c r="I318" s="34"/>
      <c r="J318" s="33">
        <f t="shared" si="14"/>
        <v>0</v>
      </c>
      <c r="K318" s="33">
        <f t="shared" si="15"/>
        <v>0</v>
      </c>
    </row>
    <row r="319" spans="1:11" s="35" customFormat="1" ht="11.1" customHeight="1" outlineLevel="3" x14ac:dyDescent="0.2">
      <c r="A319" s="33">
        <v>25</v>
      </c>
      <c r="B319" s="98" t="s">
        <v>56</v>
      </c>
      <c r="C319" s="97" t="s">
        <v>193</v>
      </c>
      <c r="D319" s="99" t="s">
        <v>2</v>
      </c>
      <c r="E319" s="100">
        <v>2</v>
      </c>
      <c r="F319" s="34"/>
      <c r="G319" s="34"/>
      <c r="H319" s="34"/>
      <c r="I319" s="34"/>
      <c r="J319" s="33">
        <f t="shared" si="14"/>
        <v>0</v>
      </c>
      <c r="K319" s="33">
        <f t="shared" si="15"/>
        <v>0</v>
      </c>
    </row>
    <row r="320" spans="1:11" s="35" customFormat="1" ht="11.1" customHeight="1" outlineLevel="3" x14ac:dyDescent="0.2">
      <c r="A320" s="33">
        <v>26</v>
      </c>
      <c r="B320" s="98" t="s">
        <v>56</v>
      </c>
      <c r="C320" s="97" t="s">
        <v>105</v>
      </c>
      <c r="D320" s="99" t="s">
        <v>2</v>
      </c>
      <c r="E320" s="100">
        <v>15</v>
      </c>
      <c r="F320" s="34"/>
      <c r="G320" s="34"/>
      <c r="H320" s="34"/>
      <c r="I320" s="34"/>
      <c r="J320" s="33">
        <f t="shared" si="14"/>
        <v>0</v>
      </c>
      <c r="K320" s="33">
        <f t="shared" si="15"/>
        <v>0</v>
      </c>
    </row>
    <row r="321" spans="1:11" s="35" customFormat="1" ht="11.1" customHeight="1" outlineLevel="3" x14ac:dyDescent="0.2">
      <c r="A321" s="33">
        <v>27</v>
      </c>
      <c r="B321" s="98" t="s">
        <v>56</v>
      </c>
      <c r="C321" s="97" t="s">
        <v>57</v>
      </c>
      <c r="D321" s="99" t="s">
        <v>2</v>
      </c>
      <c r="E321" s="100">
        <v>12</v>
      </c>
      <c r="F321" s="34"/>
      <c r="G321" s="34"/>
      <c r="H321" s="34"/>
      <c r="I321" s="34"/>
      <c r="J321" s="33">
        <f t="shared" si="14"/>
        <v>0</v>
      </c>
      <c r="K321" s="33">
        <f t="shared" si="15"/>
        <v>0</v>
      </c>
    </row>
    <row r="322" spans="1:11" s="35" customFormat="1" ht="11.1" customHeight="1" outlineLevel="3" x14ac:dyDescent="0.2">
      <c r="A322" s="33">
        <v>28</v>
      </c>
      <c r="B322" s="98" t="s">
        <v>56</v>
      </c>
      <c r="C322" s="97" t="s">
        <v>134</v>
      </c>
      <c r="D322" s="99" t="s">
        <v>2</v>
      </c>
      <c r="E322" s="100">
        <v>19</v>
      </c>
      <c r="F322" s="34"/>
      <c r="G322" s="34"/>
      <c r="H322" s="34"/>
      <c r="I322" s="34"/>
      <c r="J322" s="33">
        <f t="shared" si="14"/>
        <v>0</v>
      </c>
      <c r="K322" s="33">
        <f t="shared" si="15"/>
        <v>0</v>
      </c>
    </row>
    <row r="323" spans="1:11" s="35" customFormat="1" ht="11.1" customHeight="1" outlineLevel="3" x14ac:dyDescent="0.2">
      <c r="A323" s="33">
        <v>29</v>
      </c>
      <c r="B323" s="98" t="s">
        <v>60</v>
      </c>
      <c r="C323" s="97" t="s">
        <v>61</v>
      </c>
      <c r="D323" s="99" t="s">
        <v>3</v>
      </c>
      <c r="E323" s="100">
        <v>150</v>
      </c>
      <c r="F323" s="34"/>
      <c r="G323" s="34"/>
      <c r="H323" s="34"/>
      <c r="I323" s="34"/>
      <c r="J323" s="33">
        <f t="shared" si="14"/>
        <v>0</v>
      </c>
      <c r="K323" s="33">
        <f t="shared" si="15"/>
        <v>0</v>
      </c>
    </row>
    <row r="324" spans="1:11" s="35" customFormat="1" ht="11.1" customHeight="1" outlineLevel="3" x14ac:dyDescent="0.2">
      <c r="A324" s="33">
        <v>30</v>
      </c>
      <c r="B324" s="98" t="s">
        <v>265</v>
      </c>
      <c r="C324" s="97" t="s">
        <v>267</v>
      </c>
      <c r="D324" s="99" t="s">
        <v>3</v>
      </c>
      <c r="E324" s="100">
        <v>100</v>
      </c>
      <c r="F324" s="34"/>
      <c r="G324" s="34"/>
      <c r="H324" s="34"/>
      <c r="I324" s="34"/>
      <c r="J324" s="33">
        <f t="shared" si="14"/>
        <v>0</v>
      </c>
      <c r="K324" s="33">
        <f t="shared" si="15"/>
        <v>0</v>
      </c>
    </row>
    <row r="325" spans="1:11" s="35" customFormat="1" ht="11.1" customHeight="1" outlineLevel="3" x14ac:dyDescent="0.2">
      <c r="A325" s="33">
        <v>31</v>
      </c>
      <c r="B325" s="98" t="s">
        <v>62</v>
      </c>
      <c r="C325" s="97" t="s">
        <v>268</v>
      </c>
      <c r="D325" s="99" t="s">
        <v>2</v>
      </c>
      <c r="E325" s="100">
        <v>1</v>
      </c>
      <c r="F325" s="34"/>
      <c r="G325" s="34"/>
      <c r="H325" s="34"/>
      <c r="I325" s="34"/>
      <c r="J325" s="33">
        <f t="shared" si="14"/>
        <v>0</v>
      </c>
      <c r="K325" s="33">
        <f t="shared" si="15"/>
        <v>0</v>
      </c>
    </row>
    <row r="326" spans="1:11" s="35" customFormat="1" ht="11.1" customHeight="1" outlineLevel="3" x14ac:dyDescent="0.2">
      <c r="A326" s="33">
        <v>32</v>
      </c>
      <c r="B326" s="98" t="s">
        <v>70</v>
      </c>
      <c r="C326" s="97" t="s">
        <v>71</v>
      </c>
      <c r="D326" s="99" t="s">
        <v>2</v>
      </c>
      <c r="E326" s="100">
        <v>1</v>
      </c>
      <c r="F326" s="34"/>
      <c r="G326" s="34"/>
      <c r="H326" s="34"/>
      <c r="I326" s="34"/>
      <c r="J326" s="33">
        <f t="shared" si="14"/>
        <v>0</v>
      </c>
      <c r="K326" s="33">
        <f t="shared" si="15"/>
        <v>0</v>
      </c>
    </row>
    <row r="327" spans="1:11" s="35" customFormat="1" ht="11.1" customHeight="1" outlineLevel="3" x14ac:dyDescent="0.2">
      <c r="A327" s="33">
        <v>33</v>
      </c>
      <c r="B327" s="98" t="s">
        <v>80</v>
      </c>
      <c r="C327" s="97" t="s">
        <v>81</v>
      </c>
      <c r="D327" s="99" t="s">
        <v>65</v>
      </c>
      <c r="E327" s="100">
        <v>2</v>
      </c>
      <c r="F327" s="34"/>
      <c r="G327" s="34"/>
      <c r="H327" s="34"/>
      <c r="I327" s="34"/>
      <c r="J327" s="33">
        <f t="shared" ref="J327:J343" si="16">H327*E327</f>
        <v>0</v>
      </c>
      <c r="K327" s="33">
        <f t="shared" ref="K327:K343" si="17">E327*I327</f>
        <v>0</v>
      </c>
    </row>
    <row r="328" spans="1:11" s="35" customFormat="1" ht="11.1" customHeight="1" outlineLevel="3" x14ac:dyDescent="0.2">
      <c r="A328" s="33">
        <v>34</v>
      </c>
      <c r="B328" s="98" t="s">
        <v>86</v>
      </c>
      <c r="C328" s="97" t="s">
        <v>87</v>
      </c>
      <c r="D328" s="99" t="s">
        <v>65</v>
      </c>
      <c r="E328" s="100">
        <v>3</v>
      </c>
      <c r="F328" s="34"/>
      <c r="G328" s="34"/>
      <c r="H328" s="34"/>
      <c r="I328" s="34"/>
      <c r="J328" s="33">
        <f t="shared" si="16"/>
        <v>0</v>
      </c>
      <c r="K328" s="33">
        <f t="shared" si="17"/>
        <v>0</v>
      </c>
    </row>
    <row r="329" spans="1:11" s="35" customFormat="1" ht="11.1" customHeight="1" outlineLevel="3" x14ac:dyDescent="0.2">
      <c r="A329" s="33">
        <v>35</v>
      </c>
      <c r="B329" s="98" t="s">
        <v>86</v>
      </c>
      <c r="C329" s="97" t="s">
        <v>88</v>
      </c>
      <c r="D329" s="99" t="s">
        <v>65</v>
      </c>
      <c r="E329" s="100">
        <v>3</v>
      </c>
      <c r="F329" s="34"/>
      <c r="G329" s="34"/>
      <c r="H329" s="34"/>
      <c r="I329" s="34"/>
      <c r="J329" s="33">
        <f t="shared" si="16"/>
        <v>0</v>
      </c>
      <c r="K329" s="33">
        <f t="shared" si="17"/>
        <v>0</v>
      </c>
    </row>
    <row r="330" spans="1:11" s="35" customFormat="1" ht="11.1" customHeight="1" outlineLevel="3" x14ac:dyDescent="0.2">
      <c r="A330" s="33">
        <v>36</v>
      </c>
      <c r="B330" s="98" t="s">
        <v>86</v>
      </c>
      <c r="C330" s="97" t="s">
        <v>143</v>
      </c>
      <c r="D330" s="99" t="s">
        <v>65</v>
      </c>
      <c r="E330" s="100">
        <v>2</v>
      </c>
      <c r="F330" s="34"/>
      <c r="G330" s="34"/>
      <c r="H330" s="34"/>
      <c r="I330" s="34"/>
      <c r="J330" s="33">
        <f t="shared" si="16"/>
        <v>0</v>
      </c>
      <c r="K330" s="33">
        <f t="shared" si="17"/>
        <v>0</v>
      </c>
    </row>
    <row r="331" spans="1:11" s="35" customFormat="1" ht="11.1" customHeight="1" outlineLevel="3" x14ac:dyDescent="0.2">
      <c r="A331" s="33">
        <v>37</v>
      </c>
      <c r="B331" s="98" t="s">
        <v>86</v>
      </c>
      <c r="C331" s="97" t="s">
        <v>257</v>
      </c>
      <c r="D331" s="99" t="s">
        <v>65</v>
      </c>
      <c r="E331" s="100">
        <v>2</v>
      </c>
      <c r="F331" s="34"/>
      <c r="G331" s="34"/>
      <c r="H331" s="34"/>
      <c r="I331" s="34"/>
      <c r="J331" s="33">
        <f t="shared" si="16"/>
        <v>0</v>
      </c>
      <c r="K331" s="33">
        <f t="shared" si="17"/>
        <v>0</v>
      </c>
    </row>
    <row r="332" spans="1:11" s="35" customFormat="1" ht="11.1" customHeight="1" outlineLevel="3" x14ac:dyDescent="0.2">
      <c r="A332" s="33">
        <v>38</v>
      </c>
      <c r="B332" s="98" t="s">
        <v>86</v>
      </c>
      <c r="C332" s="97" t="s">
        <v>194</v>
      </c>
      <c r="D332" s="99" t="s">
        <v>65</v>
      </c>
      <c r="E332" s="100">
        <v>1</v>
      </c>
      <c r="F332" s="34"/>
      <c r="G332" s="34"/>
      <c r="H332" s="34"/>
      <c r="I332" s="34"/>
      <c r="J332" s="33">
        <f t="shared" si="16"/>
        <v>0</v>
      </c>
      <c r="K332" s="33">
        <f t="shared" si="17"/>
        <v>0</v>
      </c>
    </row>
    <row r="333" spans="1:11" s="35" customFormat="1" ht="11.1" customHeight="1" outlineLevel="3" x14ac:dyDescent="0.2">
      <c r="A333" s="33">
        <v>39</v>
      </c>
      <c r="B333" s="98" t="s">
        <v>86</v>
      </c>
      <c r="C333" s="97" t="s">
        <v>195</v>
      </c>
      <c r="D333" s="99" t="s">
        <v>65</v>
      </c>
      <c r="E333" s="100">
        <v>2</v>
      </c>
      <c r="F333" s="34"/>
      <c r="G333" s="34"/>
      <c r="H333" s="34"/>
      <c r="I333" s="34"/>
      <c r="J333" s="33">
        <f t="shared" si="16"/>
        <v>0</v>
      </c>
      <c r="K333" s="33">
        <f t="shared" si="17"/>
        <v>0</v>
      </c>
    </row>
    <row r="334" spans="1:11" s="35" customFormat="1" ht="11.1" customHeight="1" outlineLevel="3" x14ac:dyDescent="0.2">
      <c r="A334" s="33">
        <v>40</v>
      </c>
      <c r="B334" s="98" t="s">
        <v>92</v>
      </c>
      <c r="C334" s="97" t="s">
        <v>93</v>
      </c>
      <c r="D334" s="99" t="s">
        <v>2</v>
      </c>
      <c r="E334" s="100">
        <v>0.2</v>
      </c>
      <c r="F334" s="34"/>
      <c r="G334" s="34"/>
      <c r="H334" s="34"/>
      <c r="I334" s="34"/>
      <c r="J334" s="33">
        <f t="shared" si="16"/>
        <v>0</v>
      </c>
      <c r="K334" s="33">
        <f t="shared" si="17"/>
        <v>0</v>
      </c>
    </row>
    <row r="335" spans="1:11" s="35" customFormat="1" ht="11.1" customHeight="1" outlineLevel="3" x14ac:dyDescent="0.2">
      <c r="A335" s="33">
        <v>41</v>
      </c>
      <c r="B335" s="98" t="s">
        <v>196</v>
      </c>
      <c r="C335" s="97" t="s">
        <v>197</v>
      </c>
      <c r="D335" s="99" t="s">
        <v>3</v>
      </c>
      <c r="E335" s="100">
        <v>10450</v>
      </c>
      <c r="F335" s="34"/>
      <c r="G335" s="34"/>
      <c r="H335" s="34"/>
      <c r="I335" s="34"/>
      <c r="J335" s="33">
        <f t="shared" si="16"/>
        <v>0</v>
      </c>
      <c r="K335" s="33">
        <f t="shared" si="17"/>
        <v>0</v>
      </c>
    </row>
    <row r="336" spans="1:11" s="35" customFormat="1" ht="11.1" customHeight="1" outlineLevel="3" x14ac:dyDescent="0.2">
      <c r="A336" s="33">
        <v>42</v>
      </c>
      <c r="B336" s="98" t="s">
        <v>496</v>
      </c>
      <c r="C336" s="97" t="s">
        <v>97</v>
      </c>
      <c r="D336" s="99" t="s">
        <v>2</v>
      </c>
      <c r="E336" s="100">
        <v>0.5</v>
      </c>
      <c r="F336" s="34"/>
      <c r="G336" s="34"/>
      <c r="H336" s="34"/>
      <c r="I336" s="34"/>
      <c r="J336" s="33">
        <f t="shared" si="16"/>
        <v>0</v>
      </c>
      <c r="K336" s="33">
        <f t="shared" si="17"/>
        <v>0</v>
      </c>
    </row>
    <row r="337" spans="1:11" s="35" customFormat="1" ht="11.1" customHeight="1" outlineLevel="3" x14ac:dyDescent="0.2">
      <c r="A337" s="33">
        <v>43</v>
      </c>
      <c r="B337" s="98" t="s">
        <v>497</v>
      </c>
      <c r="C337" s="97" t="s">
        <v>180</v>
      </c>
      <c r="D337" s="99" t="s">
        <v>2</v>
      </c>
      <c r="E337" s="100">
        <v>0.2</v>
      </c>
      <c r="F337" s="34"/>
      <c r="G337" s="34"/>
      <c r="H337" s="34"/>
      <c r="I337" s="34"/>
      <c r="J337" s="33">
        <f t="shared" si="16"/>
        <v>0</v>
      </c>
      <c r="K337" s="33">
        <f t="shared" si="17"/>
        <v>0</v>
      </c>
    </row>
    <row r="338" spans="1:11" s="35" customFormat="1" ht="11.1" customHeight="1" outlineLevel="3" x14ac:dyDescent="0.2">
      <c r="A338" s="33">
        <v>44</v>
      </c>
      <c r="B338" s="98" t="s">
        <v>100</v>
      </c>
      <c r="C338" s="97" t="s">
        <v>498</v>
      </c>
      <c r="D338" s="99" t="s">
        <v>3</v>
      </c>
      <c r="E338" s="100">
        <v>8</v>
      </c>
      <c r="F338" s="34"/>
      <c r="G338" s="34"/>
      <c r="H338" s="34"/>
      <c r="I338" s="34"/>
      <c r="J338" s="33">
        <f t="shared" si="16"/>
        <v>0</v>
      </c>
      <c r="K338" s="33">
        <f t="shared" si="17"/>
        <v>0</v>
      </c>
    </row>
    <row r="339" spans="1:11" s="35" customFormat="1" ht="11.1" customHeight="1" outlineLevel="3" x14ac:dyDescent="0.2">
      <c r="A339" s="33">
        <v>45</v>
      </c>
      <c r="B339" s="98" t="s">
        <v>100</v>
      </c>
      <c r="C339" s="97" t="s">
        <v>199</v>
      </c>
      <c r="D339" s="99" t="s">
        <v>3</v>
      </c>
      <c r="E339" s="100">
        <v>50</v>
      </c>
      <c r="F339" s="34"/>
      <c r="G339" s="34"/>
      <c r="H339" s="34"/>
      <c r="I339" s="34"/>
      <c r="J339" s="33">
        <f t="shared" si="16"/>
        <v>0</v>
      </c>
      <c r="K339" s="33">
        <f t="shared" si="17"/>
        <v>0</v>
      </c>
    </row>
    <row r="340" spans="1:11" s="35" customFormat="1" ht="11.1" customHeight="1" outlineLevel="3" x14ac:dyDescent="0.2">
      <c r="A340" s="33">
        <v>46</v>
      </c>
      <c r="B340" s="98" t="s">
        <v>100</v>
      </c>
      <c r="C340" s="97" t="s">
        <v>200</v>
      </c>
      <c r="D340" s="99" t="s">
        <v>3</v>
      </c>
      <c r="E340" s="100">
        <v>660</v>
      </c>
      <c r="F340" s="34"/>
      <c r="G340" s="34"/>
      <c r="H340" s="34"/>
      <c r="I340" s="34"/>
      <c r="J340" s="33">
        <f t="shared" si="16"/>
        <v>0</v>
      </c>
      <c r="K340" s="33">
        <f t="shared" si="17"/>
        <v>0</v>
      </c>
    </row>
    <row r="341" spans="1:11" s="35" customFormat="1" ht="11.1" customHeight="1" outlineLevel="3" x14ac:dyDescent="0.2">
      <c r="A341" s="33">
        <v>47</v>
      </c>
      <c r="B341" s="98" t="s">
        <v>100</v>
      </c>
      <c r="C341" s="97" t="s">
        <v>202</v>
      </c>
      <c r="D341" s="99" t="s">
        <v>3</v>
      </c>
      <c r="E341" s="100">
        <v>764</v>
      </c>
      <c r="F341" s="34"/>
      <c r="G341" s="34"/>
      <c r="H341" s="34"/>
      <c r="I341" s="34"/>
      <c r="J341" s="33">
        <f t="shared" si="16"/>
        <v>0</v>
      </c>
      <c r="K341" s="33">
        <f t="shared" si="17"/>
        <v>0</v>
      </c>
    </row>
    <row r="342" spans="1:11" s="35" customFormat="1" ht="11.1" customHeight="1" outlineLevel="3" x14ac:dyDescent="0.2">
      <c r="A342" s="33">
        <v>48</v>
      </c>
      <c r="B342" s="98" t="s">
        <v>203</v>
      </c>
      <c r="C342" s="97" t="s">
        <v>204</v>
      </c>
      <c r="D342" s="99" t="s">
        <v>3</v>
      </c>
      <c r="E342" s="100">
        <v>280</v>
      </c>
      <c r="F342" s="34"/>
      <c r="G342" s="34"/>
      <c r="H342" s="34"/>
      <c r="I342" s="34"/>
      <c r="J342" s="33">
        <f t="shared" si="16"/>
        <v>0</v>
      </c>
      <c r="K342" s="33">
        <f t="shared" si="17"/>
        <v>0</v>
      </c>
    </row>
    <row r="343" spans="1:11" s="35" customFormat="1" ht="11.1" customHeight="1" outlineLevel="3" x14ac:dyDescent="0.2">
      <c r="A343" s="33">
        <v>49</v>
      </c>
      <c r="B343" s="98" t="s">
        <v>206</v>
      </c>
      <c r="C343" s="97" t="s">
        <v>207</v>
      </c>
      <c r="D343" s="99" t="s">
        <v>3</v>
      </c>
      <c r="E343" s="100">
        <v>36</v>
      </c>
      <c r="F343" s="34"/>
      <c r="G343" s="34"/>
      <c r="H343" s="34"/>
      <c r="I343" s="34"/>
      <c r="J343" s="33">
        <f t="shared" si="16"/>
        <v>0</v>
      </c>
      <c r="K343" s="33">
        <f t="shared" si="17"/>
        <v>0</v>
      </c>
    </row>
    <row r="344" spans="1:11" s="17" customFormat="1" ht="14.25" customHeight="1" x14ac:dyDescent="0.2">
      <c r="A344" s="16"/>
      <c r="B344" s="14" t="s">
        <v>22</v>
      </c>
      <c r="C344" s="15"/>
      <c r="D344" s="16"/>
      <c r="E344" s="16"/>
      <c r="F344" s="13"/>
      <c r="G344" s="13"/>
      <c r="H344" s="13"/>
      <c r="I344" s="13"/>
      <c r="J344" s="16">
        <f>SUM(J295:J334)</f>
        <v>0</v>
      </c>
      <c r="K344" s="16">
        <f>SUM(K295:K334)</f>
        <v>0</v>
      </c>
    </row>
    <row r="345" spans="1:11" s="17" customFormat="1" ht="14.25" customHeight="1" x14ac:dyDescent="0.2">
      <c r="A345" s="16"/>
      <c r="B345" s="107" t="s">
        <v>23</v>
      </c>
      <c r="C345" s="108"/>
      <c r="D345" s="108"/>
      <c r="E345" s="108"/>
      <c r="F345" s="108"/>
      <c r="G345" s="108"/>
      <c r="H345" s="108"/>
      <c r="I345" s="108"/>
      <c r="J345" s="108"/>
      <c r="K345" s="108"/>
    </row>
    <row r="346" spans="1:11" s="22" customFormat="1" ht="24.75" customHeight="1" x14ac:dyDescent="0.25">
      <c r="A346" s="18"/>
      <c r="B346" s="19" t="s">
        <v>24</v>
      </c>
      <c r="C346" s="20"/>
      <c r="D346" s="18"/>
      <c r="E346" s="18"/>
      <c r="F346" s="21"/>
      <c r="G346" s="21"/>
      <c r="H346" s="21"/>
      <c r="I346" s="21"/>
      <c r="J346" s="18">
        <f>J344+J292+J233+J180+J85</f>
        <v>0</v>
      </c>
      <c r="K346" s="18" t="e">
        <f>K344+K292+K233+K180+K85</f>
        <v>#REF!</v>
      </c>
    </row>
    <row r="348" spans="1:11" ht="11.25" hidden="1" customHeight="1" x14ac:dyDescent="0.2">
      <c r="A348" s="106"/>
      <c r="B348" s="106"/>
      <c r="C348" s="106"/>
      <c r="D348" s="106"/>
      <c r="E348" s="106"/>
      <c r="F348" s="106"/>
      <c r="G348" s="106"/>
      <c r="H348" s="106"/>
      <c r="I348" s="106"/>
      <c r="J348" s="106"/>
      <c r="K348" s="106"/>
    </row>
    <row r="349" spans="1:11" ht="11.25" hidden="1" customHeight="1" x14ac:dyDescent="0.2">
      <c r="A349" s="106"/>
      <c r="B349" s="106"/>
      <c r="C349" s="106"/>
      <c r="D349" s="106"/>
      <c r="E349" s="106"/>
      <c r="F349" s="106"/>
      <c r="G349" s="106"/>
      <c r="H349" s="106"/>
      <c r="I349" s="106"/>
      <c r="J349" s="106"/>
      <c r="K349" s="106"/>
    </row>
    <row r="350" spans="1:11" ht="11.25" hidden="1" customHeight="1" x14ac:dyDescent="0.2">
      <c r="A350" s="106"/>
      <c r="B350" s="106"/>
      <c r="C350" s="106"/>
      <c r="D350" s="106"/>
      <c r="E350" s="106"/>
      <c r="F350" s="106"/>
      <c r="G350" s="106"/>
      <c r="H350" s="106"/>
      <c r="I350" s="106"/>
      <c r="J350" s="106"/>
      <c r="K350" s="106"/>
    </row>
    <row r="351" spans="1:11" ht="11.25" hidden="1" customHeight="1" x14ac:dyDescent="0.2">
      <c r="A351" s="106"/>
      <c r="B351" s="106"/>
      <c r="C351" s="106"/>
      <c r="D351" s="106"/>
      <c r="E351" s="106"/>
      <c r="F351" s="106"/>
      <c r="G351" s="106"/>
      <c r="H351" s="106"/>
      <c r="I351" s="106"/>
      <c r="J351" s="106"/>
      <c r="K351" s="106"/>
    </row>
    <row r="352" spans="1:11" ht="11.25" hidden="1" customHeight="1" x14ac:dyDescent="0.2">
      <c r="A352" s="106"/>
      <c r="B352" s="106"/>
      <c r="C352" s="106"/>
      <c r="D352" s="106"/>
      <c r="E352" s="106"/>
      <c r="F352" s="106"/>
      <c r="G352" s="106"/>
      <c r="H352" s="106"/>
      <c r="I352" s="106"/>
      <c r="J352" s="106"/>
      <c r="K352" s="106"/>
    </row>
    <row r="353" spans="1:11" ht="41.25" hidden="1" customHeight="1" x14ac:dyDescent="0.2">
      <c r="A353" s="106"/>
      <c r="B353" s="106"/>
      <c r="C353" s="106"/>
      <c r="D353" s="106"/>
      <c r="E353" s="106"/>
      <c r="F353" s="106"/>
      <c r="G353" s="106"/>
      <c r="H353" s="106"/>
      <c r="I353" s="106"/>
      <c r="J353" s="106"/>
      <c r="K353" s="106"/>
    </row>
  </sheetData>
  <mergeCells count="29">
    <mergeCell ref="B1:K1"/>
    <mergeCell ref="K5:K6"/>
    <mergeCell ref="H5:H6"/>
    <mergeCell ref="I5:I6"/>
    <mergeCell ref="J5:J6"/>
    <mergeCell ref="H4:I4"/>
    <mergeCell ref="J4:K4"/>
    <mergeCell ref="D4:D6"/>
    <mergeCell ref="C4:C6"/>
    <mergeCell ref="B2:K2"/>
    <mergeCell ref="B3:E3"/>
    <mergeCell ref="B4:B6"/>
    <mergeCell ref="B235:K235"/>
    <mergeCell ref="A4:A6"/>
    <mergeCell ref="A7:K7"/>
    <mergeCell ref="B86:K86"/>
    <mergeCell ref="B87:K87"/>
    <mergeCell ref="E4:E6"/>
    <mergeCell ref="F5:F6"/>
    <mergeCell ref="G4:G6"/>
    <mergeCell ref="B181:K181"/>
    <mergeCell ref="B182:K182"/>
    <mergeCell ref="B233:C233"/>
    <mergeCell ref="B234:K234"/>
    <mergeCell ref="A348:K353"/>
    <mergeCell ref="B345:K345"/>
    <mergeCell ref="B294:K294"/>
    <mergeCell ref="B292:C292"/>
    <mergeCell ref="B293:K293"/>
  </mergeCells>
  <pageMargins left="0.74803149606299213" right="0.74803149606299213" top="0.98425196850393704" bottom="0.98425196850393704" header="0.51181102362204722" footer="0.51181102362204722"/>
  <pageSetup paperSize="9" scale="79" fitToHeight="0" orientation="landscape" r:id="rId1"/>
  <rowBreaks count="2" manualBreakCount="2">
    <brk id="167" max="19" man="1"/>
    <brk id="340" max="1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S428"/>
  <sheetViews>
    <sheetView tabSelected="1" view="pageBreakPreview" zoomScaleNormal="100" zoomScaleSheetLayoutView="100" workbookViewId="0">
      <selection activeCell="J14" sqref="J14"/>
    </sheetView>
  </sheetViews>
  <sheetFormatPr defaultColWidth="10.1640625" defaultRowHeight="11.45" customHeight="1" x14ac:dyDescent="0.2"/>
  <cols>
    <col min="1" max="1" width="10.1640625" style="8"/>
    <col min="2" max="2" width="47.83203125" style="101" customWidth="1"/>
    <col min="3" max="3" width="32.83203125" style="1" customWidth="1"/>
    <col min="4" max="4" width="6.6640625" style="8" customWidth="1"/>
    <col min="5" max="6" width="14.1640625" style="8" customWidth="1"/>
    <col min="7" max="7" width="17.83203125" style="8" customWidth="1"/>
    <col min="8" max="8" width="19" style="8" customWidth="1"/>
    <col min="9" max="9" width="19.83203125" style="8" customWidth="1"/>
    <col min="10" max="11" width="21.83203125" customWidth="1"/>
    <col min="13" max="13" width="15.1640625" customWidth="1"/>
    <col min="15" max="15" width="12" customWidth="1"/>
    <col min="17" max="17" width="12.83203125" style="9" customWidth="1"/>
    <col min="18" max="19" width="12.1640625" customWidth="1"/>
  </cols>
  <sheetData>
    <row r="1" spans="1:19" ht="18" customHeight="1" x14ac:dyDescent="0.25">
      <c r="B1" s="121" t="s">
        <v>501</v>
      </c>
      <c r="C1" s="106"/>
      <c r="D1" s="106"/>
      <c r="E1" s="106"/>
      <c r="F1" s="106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6"/>
      <c r="S1" s="106"/>
    </row>
    <row r="2" spans="1:19" ht="24" customHeight="1" x14ac:dyDescent="0.2">
      <c r="B2" s="122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  <c r="O2" s="106"/>
      <c r="P2" s="106"/>
      <c r="Q2" s="102"/>
    </row>
    <row r="3" spans="1:19" s="1" customFormat="1" ht="14.25" customHeight="1" x14ac:dyDescent="0.25">
      <c r="A3" s="8"/>
      <c r="B3" s="123" t="s">
        <v>499</v>
      </c>
      <c r="C3" s="106"/>
      <c r="D3" s="106"/>
      <c r="E3" s="106"/>
      <c r="F3" s="106"/>
      <c r="G3" s="102"/>
      <c r="H3" s="102"/>
      <c r="I3" s="102"/>
      <c r="J3" s="102"/>
      <c r="K3" s="102"/>
      <c r="L3" s="102"/>
      <c r="M3" s="102"/>
      <c r="N3" s="102"/>
      <c r="O3" s="102"/>
      <c r="P3" s="102"/>
      <c r="Q3" s="102"/>
    </row>
    <row r="4" spans="1:19" ht="12.75" x14ac:dyDescent="0.2">
      <c r="A4"/>
      <c r="B4"/>
      <c r="C4"/>
      <c r="D4"/>
      <c r="E4" s="165" t="s">
        <v>286</v>
      </c>
      <c r="F4" s="166"/>
      <c r="G4" s="166"/>
      <c r="H4" s="166"/>
      <c r="I4" s="166"/>
      <c r="J4" s="166"/>
      <c r="Q4"/>
    </row>
    <row r="5" spans="1:19" ht="12.75" customHeight="1" x14ac:dyDescent="0.2">
      <c r="A5" s="155" t="s">
        <v>48</v>
      </c>
      <c r="B5" s="155"/>
      <c r="C5" s="155"/>
      <c r="D5" s="155"/>
      <c r="E5" s="156" t="s">
        <v>287</v>
      </c>
      <c r="F5" s="160" t="s">
        <v>288</v>
      </c>
      <c r="G5" s="181" t="s">
        <v>289</v>
      </c>
      <c r="H5" s="181" t="s">
        <v>290</v>
      </c>
      <c r="I5" s="181" t="s">
        <v>291</v>
      </c>
      <c r="J5" s="184" t="s">
        <v>292</v>
      </c>
      <c r="L5" s="46"/>
      <c r="Q5"/>
    </row>
    <row r="6" spans="1:19" ht="11.25" x14ac:dyDescent="0.2">
      <c r="A6" s="155"/>
      <c r="B6" s="155"/>
      <c r="C6" s="155"/>
      <c r="D6" s="155"/>
      <c r="E6" s="157"/>
      <c r="F6" s="160"/>
      <c r="G6" s="182"/>
      <c r="H6" s="182"/>
      <c r="I6" s="182"/>
      <c r="J6" s="182"/>
      <c r="Q6"/>
    </row>
    <row r="7" spans="1:19" ht="11.25" x14ac:dyDescent="0.2">
      <c r="A7" s="155"/>
      <c r="B7" s="155"/>
      <c r="C7" s="155"/>
      <c r="D7" s="155"/>
      <c r="E7" s="158"/>
      <c r="F7" s="160"/>
      <c r="G7" s="183"/>
      <c r="H7" s="183"/>
      <c r="I7" s="183"/>
      <c r="J7" s="183"/>
      <c r="Q7"/>
    </row>
    <row r="8" spans="1:19" ht="11.25" x14ac:dyDescent="0.2">
      <c r="A8" s="149"/>
      <c r="B8" s="149"/>
      <c r="C8" s="149"/>
      <c r="D8" s="149"/>
      <c r="E8" s="47"/>
      <c r="F8" s="47"/>
      <c r="G8" s="47"/>
      <c r="H8" s="47"/>
      <c r="I8" s="47"/>
      <c r="J8" s="47"/>
      <c r="Q8"/>
    </row>
    <row r="9" spans="1:19" ht="11.25" x14ac:dyDescent="0.2">
      <c r="A9" s="150" t="s">
        <v>293</v>
      </c>
      <c r="B9" s="151"/>
      <c r="C9" s="151"/>
      <c r="D9" s="151"/>
      <c r="E9" s="48" t="s">
        <v>294</v>
      </c>
      <c r="F9" s="49">
        <v>2.5</v>
      </c>
      <c r="G9" s="49">
        <v>18</v>
      </c>
      <c r="H9" s="49">
        <v>30</v>
      </c>
      <c r="I9" s="49">
        <v>33</v>
      </c>
      <c r="J9" s="49">
        <v>353.964</v>
      </c>
      <c r="Q9"/>
    </row>
    <row r="10" spans="1:19" ht="11.25" x14ac:dyDescent="0.2">
      <c r="A10" s="150" t="s">
        <v>295</v>
      </c>
      <c r="B10" s="151"/>
      <c r="C10" s="151"/>
      <c r="D10" s="151"/>
      <c r="E10" s="48" t="s">
        <v>296</v>
      </c>
      <c r="F10" s="49">
        <v>2.5</v>
      </c>
      <c r="G10" s="49">
        <v>16.399999999999999</v>
      </c>
      <c r="H10" s="49">
        <v>27</v>
      </c>
      <c r="I10" s="49">
        <v>29.6</v>
      </c>
      <c r="J10" s="49">
        <v>20.503</v>
      </c>
      <c r="Q10"/>
    </row>
    <row r="11" spans="1:19" ht="11.25" x14ac:dyDescent="0.2">
      <c r="A11" s="164" t="s">
        <v>297</v>
      </c>
      <c r="B11" s="151"/>
      <c r="C11" s="151"/>
      <c r="D11" s="151"/>
      <c r="E11" s="48" t="s">
        <v>298</v>
      </c>
      <c r="F11" s="49">
        <v>1.25</v>
      </c>
      <c r="G11" s="49">
        <v>6</v>
      </c>
      <c r="H11" s="49">
        <v>17</v>
      </c>
      <c r="I11" s="49">
        <v>17.600000000000001</v>
      </c>
      <c r="J11" s="49">
        <v>0.55000000000000004</v>
      </c>
      <c r="K11" s="50"/>
      <c r="Q11"/>
    </row>
    <row r="12" spans="1:19" ht="12.75" x14ac:dyDescent="0.2">
      <c r="A12" s="164" t="s">
        <v>299</v>
      </c>
      <c r="B12" s="151"/>
      <c r="C12" s="151"/>
      <c r="D12" s="151"/>
      <c r="E12" s="51" t="s">
        <v>300</v>
      </c>
      <c r="F12" s="49">
        <v>1.75</v>
      </c>
      <c r="G12" s="49">
        <v>10.8</v>
      </c>
      <c r="H12" s="49">
        <v>18</v>
      </c>
      <c r="I12" s="49">
        <v>19.899999999999999</v>
      </c>
      <c r="J12" s="49">
        <v>1</v>
      </c>
      <c r="Q12"/>
    </row>
    <row r="13" spans="1:19" ht="12.75" x14ac:dyDescent="0.2">
      <c r="A13" s="164" t="s">
        <v>301</v>
      </c>
      <c r="B13" s="151"/>
      <c r="C13" s="151"/>
      <c r="D13" s="151"/>
      <c r="E13" s="51" t="s">
        <v>300</v>
      </c>
      <c r="F13" s="49">
        <v>1.75</v>
      </c>
      <c r="G13" s="49">
        <v>10.8</v>
      </c>
      <c r="H13" s="49">
        <v>18</v>
      </c>
      <c r="I13" s="49">
        <v>19.899999999999999</v>
      </c>
      <c r="J13" s="49">
        <v>0.4</v>
      </c>
      <c r="Q13"/>
    </row>
    <row r="14" spans="1:19" ht="12.75" x14ac:dyDescent="0.2">
      <c r="A14" s="164" t="s">
        <v>301</v>
      </c>
      <c r="B14" s="151"/>
      <c r="C14" s="151"/>
      <c r="D14" s="151"/>
      <c r="E14" s="51" t="s">
        <v>302</v>
      </c>
      <c r="F14" s="49">
        <v>2</v>
      </c>
      <c r="G14" s="49">
        <v>14.8</v>
      </c>
      <c r="H14" s="49">
        <v>24</v>
      </c>
      <c r="I14" s="49">
        <v>26.2</v>
      </c>
      <c r="J14" s="49">
        <v>0.97599999999999998</v>
      </c>
      <c r="Q14"/>
    </row>
    <row r="15" spans="1:19" ht="11.25" x14ac:dyDescent="0.2">
      <c r="A15" s="52"/>
      <c r="B15" s="52"/>
      <c r="C15" s="52"/>
      <c r="D15" s="52"/>
      <c r="E15" s="53"/>
      <c r="F15" s="54"/>
      <c r="G15" s="54"/>
      <c r="H15" s="54"/>
      <c r="I15" s="54"/>
      <c r="J15" s="54"/>
      <c r="Q15"/>
    </row>
    <row r="16" spans="1:19" ht="11.25" x14ac:dyDescent="0.2">
      <c r="A16" s="52"/>
      <c r="B16" s="52"/>
      <c r="C16" s="52"/>
      <c r="D16" s="52"/>
      <c r="E16" s="53"/>
      <c r="F16" s="54"/>
      <c r="G16" s="54"/>
      <c r="H16" s="54"/>
      <c r="I16" s="54"/>
      <c r="J16" s="54"/>
      <c r="L16" s="50" t="s">
        <v>303</v>
      </c>
      <c r="Q16"/>
    </row>
    <row r="17" spans="1:17" ht="11.25" x14ac:dyDescent="0.2">
      <c r="A17"/>
      <c r="B17"/>
      <c r="C17"/>
      <c r="D17"/>
      <c r="E17"/>
      <c r="F17"/>
      <c r="G17"/>
      <c r="H17"/>
      <c r="I17"/>
      <c r="Q17"/>
    </row>
    <row r="18" spans="1:17" ht="12.75" x14ac:dyDescent="0.2">
      <c r="A18"/>
      <c r="B18"/>
      <c r="C18"/>
      <c r="D18"/>
      <c r="E18" s="165" t="s">
        <v>304</v>
      </c>
      <c r="F18" s="166"/>
      <c r="G18" s="166"/>
      <c r="H18" s="166"/>
      <c r="I18" s="166"/>
      <c r="J18" s="55" t="s">
        <v>305</v>
      </c>
      <c r="Q18"/>
    </row>
    <row r="19" spans="1:17" ht="12.75" customHeight="1" x14ac:dyDescent="0.2">
      <c r="A19" s="155" t="s">
        <v>196</v>
      </c>
      <c r="B19" s="155"/>
      <c r="C19" s="155"/>
      <c r="D19" s="155"/>
      <c r="E19" s="156" t="s">
        <v>306</v>
      </c>
      <c r="F19" s="159" t="s">
        <v>307</v>
      </c>
      <c r="G19" s="159" t="s">
        <v>308</v>
      </c>
      <c r="H19" s="159" t="s">
        <v>309</v>
      </c>
      <c r="I19" s="160" t="s">
        <v>292</v>
      </c>
      <c r="J19" s="147" t="s">
        <v>310</v>
      </c>
      <c r="K19" s="46"/>
      <c r="Q19"/>
    </row>
    <row r="20" spans="1:17" ht="11.25" x14ac:dyDescent="0.2">
      <c r="A20" s="155"/>
      <c r="B20" s="155"/>
      <c r="C20" s="155"/>
      <c r="D20" s="155"/>
      <c r="E20" s="157"/>
      <c r="F20" s="160"/>
      <c r="G20" s="160"/>
      <c r="H20" s="160"/>
      <c r="I20" s="160"/>
      <c r="J20" s="147"/>
      <c r="Q20"/>
    </row>
    <row r="21" spans="1:17" ht="11.25" x14ac:dyDescent="0.2">
      <c r="A21" s="155"/>
      <c r="B21" s="155"/>
      <c r="C21" s="155"/>
      <c r="D21" s="155"/>
      <c r="E21" s="158"/>
      <c r="F21" s="160"/>
      <c r="G21" s="160"/>
      <c r="H21" s="160"/>
      <c r="I21" s="160"/>
      <c r="J21" s="147"/>
      <c r="Q21"/>
    </row>
    <row r="22" spans="1:17" ht="11.25" x14ac:dyDescent="0.2">
      <c r="A22" s="149"/>
      <c r="B22" s="149"/>
      <c r="C22" s="149"/>
      <c r="D22" s="149"/>
      <c r="E22" s="47"/>
      <c r="F22" s="47"/>
      <c r="G22" s="47"/>
      <c r="H22" s="47"/>
      <c r="I22" s="47"/>
      <c r="J22" s="147"/>
      <c r="Q22"/>
    </row>
    <row r="23" spans="1:17" ht="11.25" x14ac:dyDescent="0.2">
      <c r="A23" s="150" t="s">
        <v>311</v>
      </c>
      <c r="B23" s="151"/>
      <c r="C23" s="151"/>
      <c r="D23" s="151"/>
      <c r="E23" s="48">
        <v>22</v>
      </c>
      <c r="F23" s="49">
        <v>60</v>
      </c>
      <c r="G23" s="49">
        <v>60</v>
      </c>
      <c r="H23" s="49">
        <v>5</v>
      </c>
      <c r="I23" s="56">
        <v>9746</v>
      </c>
      <c r="J23" s="147"/>
      <c r="Q23"/>
    </row>
    <row r="24" spans="1:17" ht="12.75" x14ac:dyDescent="0.2">
      <c r="A24" s="50"/>
      <c r="B24" s="57"/>
      <c r="C24" s="57"/>
      <c r="D24" s="57"/>
      <c r="E24" s="53"/>
      <c r="F24" s="54"/>
      <c r="G24" s="54"/>
      <c r="H24" s="54"/>
      <c r="I24" s="58"/>
      <c r="Q24"/>
    </row>
    <row r="25" spans="1:17" ht="12.75" x14ac:dyDescent="0.2">
      <c r="A25" s="50"/>
      <c r="B25" s="57"/>
      <c r="C25" s="57"/>
      <c r="D25" s="57"/>
      <c r="E25" s="53"/>
      <c r="F25" s="54"/>
      <c r="G25" s="54"/>
      <c r="H25" s="54"/>
      <c r="I25" s="54"/>
      <c r="L25" s="59" t="s">
        <v>312</v>
      </c>
      <c r="Q25"/>
    </row>
    <row r="26" spans="1:17" ht="11.25" x14ac:dyDescent="0.2">
      <c r="A26" s="50"/>
      <c r="B26" s="57"/>
      <c r="C26" s="57"/>
      <c r="D26" s="57"/>
      <c r="E26" s="53"/>
      <c r="F26" s="54"/>
      <c r="G26" s="54"/>
      <c r="H26" s="54"/>
      <c r="I26" s="54"/>
      <c r="J26" s="50"/>
      <c r="Q26"/>
    </row>
    <row r="27" spans="1:17" ht="11.25" x14ac:dyDescent="0.2">
      <c r="A27"/>
      <c r="B27"/>
      <c r="C27"/>
      <c r="D27"/>
      <c r="E27"/>
      <c r="F27"/>
      <c r="G27"/>
      <c r="H27"/>
      <c r="I27"/>
      <c r="Q27"/>
    </row>
    <row r="28" spans="1:17" ht="12.75" x14ac:dyDescent="0.2">
      <c r="A28"/>
      <c r="B28"/>
      <c r="C28"/>
      <c r="D28"/>
      <c r="E28" s="165" t="s">
        <v>313</v>
      </c>
      <c r="F28" s="166"/>
      <c r="G28" s="166"/>
      <c r="H28" s="166"/>
      <c r="I28" s="166"/>
      <c r="J28" s="166"/>
      <c r="K28" s="55" t="s">
        <v>305</v>
      </c>
      <c r="Q28"/>
    </row>
    <row r="29" spans="1:17" ht="12.75" customHeight="1" x14ac:dyDescent="0.2">
      <c r="A29" s="155" t="s">
        <v>314</v>
      </c>
      <c r="B29" s="155"/>
      <c r="C29" s="155"/>
      <c r="D29" s="155"/>
      <c r="E29" s="156" t="s">
        <v>287</v>
      </c>
      <c r="F29" s="159" t="s">
        <v>315</v>
      </c>
      <c r="G29" s="159" t="s">
        <v>316</v>
      </c>
      <c r="H29" s="159" t="s">
        <v>317</v>
      </c>
      <c r="I29" s="159" t="s">
        <v>318</v>
      </c>
      <c r="J29" s="160" t="s">
        <v>292</v>
      </c>
      <c r="K29" s="176" t="s">
        <v>310</v>
      </c>
      <c r="Q29"/>
    </row>
    <row r="30" spans="1:17" ht="11.25" x14ac:dyDescent="0.2">
      <c r="A30" s="155"/>
      <c r="B30" s="155"/>
      <c r="C30" s="155"/>
      <c r="D30" s="155"/>
      <c r="E30" s="157"/>
      <c r="F30" s="160"/>
      <c r="G30" s="160"/>
      <c r="H30" s="160"/>
      <c r="I30" s="160"/>
      <c r="J30" s="160"/>
      <c r="K30" s="177"/>
      <c r="Q30"/>
    </row>
    <row r="31" spans="1:17" ht="12.75" x14ac:dyDescent="0.2">
      <c r="A31" s="155"/>
      <c r="B31" s="155"/>
      <c r="C31" s="155"/>
      <c r="D31" s="155"/>
      <c r="E31" s="158"/>
      <c r="F31" s="160"/>
      <c r="G31" s="160"/>
      <c r="H31" s="160"/>
      <c r="I31" s="160"/>
      <c r="J31" s="160"/>
      <c r="K31" s="177"/>
      <c r="L31" s="60"/>
      <c r="Q31"/>
    </row>
    <row r="32" spans="1:17" ht="11.25" x14ac:dyDescent="0.2">
      <c r="A32" s="149"/>
      <c r="B32" s="149"/>
      <c r="C32" s="149"/>
      <c r="D32" s="149"/>
      <c r="E32" s="47"/>
      <c r="F32" s="47"/>
      <c r="G32" s="47"/>
      <c r="H32" s="47"/>
      <c r="I32" s="47"/>
      <c r="J32" s="47"/>
      <c r="K32" s="177"/>
      <c r="Q32"/>
    </row>
    <row r="33" spans="1:17" s="62" customFormat="1" ht="12.75" x14ac:dyDescent="0.2">
      <c r="A33" s="164" t="s">
        <v>319</v>
      </c>
      <c r="B33" s="151"/>
      <c r="C33" s="151"/>
      <c r="D33" s="151"/>
      <c r="E33" s="48" t="s">
        <v>294</v>
      </c>
      <c r="F33" s="49">
        <v>200</v>
      </c>
      <c r="G33" s="49">
        <v>400</v>
      </c>
      <c r="H33" s="49">
        <v>30</v>
      </c>
      <c r="I33" s="49">
        <v>15</v>
      </c>
      <c r="J33" s="61">
        <v>17</v>
      </c>
      <c r="K33" s="177"/>
    </row>
    <row r="34" spans="1:17" ht="12.75" x14ac:dyDescent="0.2">
      <c r="A34" s="150" t="s">
        <v>320</v>
      </c>
      <c r="B34" s="151"/>
      <c r="C34" s="151"/>
      <c r="D34" s="151"/>
      <c r="E34" s="48" t="s">
        <v>294</v>
      </c>
      <c r="F34" s="49">
        <v>200</v>
      </c>
      <c r="G34" s="49">
        <v>450</v>
      </c>
      <c r="H34" s="49">
        <v>30</v>
      </c>
      <c r="I34" s="49">
        <v>15</v>
      </c>
      <c r="J34" s="63">
        <v>531</v>
      </c>
      <c r="K34" s="177"/>
      <c r="Q34"/>
    </row>
    <row r="35" spans="1:17" ht="12.75" x14ac:dyDescent="0.2">
      <c r="A35" s="164" t="s">
        <v>321</v>
      </c>
      <c r="B35" s="151"/>
      <c r="C35" s="151"/>
      <c r="D35" s="151"/>
      <c r="E35" s="48" t="s">
        <v>294</v>
      </c>
      <c r="F35" s="49">
        <v>200</v>
      </c>
      <c r="G35" s="49">
        <v>550</v>
      </c>
      <c r="H35" s="49">
        <v>30</v>
      </c>
      <c r="I35" s="49">
        <v>15</v>
      </c>
      <c r="J35" s="63">
        <v>673.61</v>
      </c>
      <c r="K35" s="177"/>
      <c r="Q35"/>
    </row>
    <row r="36" spans="1:17" ht="12.75" x14ac:dyDescent="0.2">
      <c r="A36" s="167" t="s">
        <v>322</v>
      </c>
      <c r="B36" s="179"/>
      <c r="C36" s="179"/>
      <c r="D36" s="180"/>
      <c r="E36" s="48" t="s">
        <v>294</v>
      </c>
      <c r="F36" s="49">
        <v>200</v>
      </c>
      <c r="G36" s="49">
        <v>550</v>
      </c>
      <c r="H36" s="49">
        <v>30</v>
      </c>
      <c r="I36" s="49">
        <v>15</v>
      </c>
      <c r="J36" s="63">
        <v>150.03</v>
      </c>
      <c r="K36" s="177"/>
      <c r="Q36"/>
    </row>
    <row r="37" spans="1:17" ht="12.75" x14ac:dyDescent="0.2">
      <c r="A37" s="150" t="s">
        <v>323</v>
      </c>
      <c r="B37" s="151"/>
      <c r="C37" s="151"/>
      <c r="D37" s="151"/>
      <c r="E37" s="48" t="s">
        <v>294</v>
      </c>
      <c r="F37" s="49">
        <v>200</v>
      </c>
      <c r="G37" s="49">
        <v>650</v>
      </c>
      <c r="H37" s="49">
        <v>30</v>
      </c>
      <c r="I37" s="49">
        <v>15</v>
      </c>
      <c r="J37" s="63">
        <v>42</v>
      </c>
      <c r="K37" s="177"/>
      <c r="Q37"/>
    </row>
    <row r="38" spans="1:17" ht="12.75" x14ac:dyDescent="0.2">
      <c r="A38" s="150" t="s">
        <v>324</v>
      </c>
      <c r="B38" s="151"/>
      <c r="C38" s="151"/>
      <c r="D38" s="151"/>
      <c r="E38" s="48" t="s">
        <v>294</v>
      </c>
      <c r="F38" s="49">
        <v>200</v>
      </c>
      <c r="G38" s="49">
        <v>500</v>
      </c>
      <c r="H38" s="49">
        <v>30</v>
      </c>
      <c r="I38" s="49">
        <v>15</v>
      </c>
      <c r="J38" s="63">
        <v>850</v>
      </c>
      <c r="K38" s="177"/>
      <c r="Q38"/>
    </row>
    <row r="39" spans="1:17" ht="12.75" x14ac:dyDescent="0.2">
      <c r="A39" s="164" t="s">
        <v>325</v>
      </c>
      <c r="B39" s="151"/>
      <c r="C39" s="151"/>
      <c r="D39" s="151"/>
      <c r="E39" s="48" t="s">
        <v>294</v>
      </c>
      <c r="F39" s="49">
        <v>200</v>
      </c>
      <c r="G39" s="49">
        <v>600</v>
      </c>
      <c r="H39" s="49">
        <v>30</v>
      </c>
      <c r="I39" s="49">
        <v>15</v>
      </c>
      <c r="J39" s="63">
        <v>274.60000000000002</v>
      </c>
      <c r="K39" s="177"/>
      <c r="Q39"/>
    </row>
    <row r="40" spans="1:17" ht="12.75" x14ac:dyDescent="0.2">
      <c r="A40" s="164" t="s">
        <v>326</v>
      </c>
      <c r="B40" s="151"/>
      <c r="C40" s="151"/>
      <c r="D40" s="151"/>
      <c r="E40" s="51" t="s">
        <v>294</v>
      </c>
      <c r="F40" s="49">
        <v>200</v>
      </c>
      <c r="G40" s="49">
        <v>350</v>
      </c>
      <c r="H40" s="49">
        <v>30</v>
      </c>
      <c r="I40" s="49">
        <v>15</v>
      </c>
      <c r="J40" s="63">
        <v>81.88</v>
      </c>
      <c r="K40" s="177"/>
      <c r="P40" s="50" t="s">
        <v>327</v>
      </c>
      <c r="Q40"/>
    </row>
    <row r="41" spans="1:17" ht="12.75" x14ac:dyDescent="0.2">
      <c r="A41" s="164" t="s">
        <v>328</v>
      </c>
      <c r="B41" s="151"/>
      <c r="C41" s="151"/>
      <c r="D41" s="151"/>
      <c r="E41" s="51" t="s">
        <v>294</v>
      </c>
      <c r="F41" s="49">
        <v>200</v>
      </c>
      <c r="G41" s="49">
        <v>260</v>
      </c>
      <c r="H41" s="49">
        <v>30</v>
      </c>
      <c r="I41" s="49">
        <v>15</v>
      </c>
      <c r="J41" s="63">
        <v>152.11000000000001</v>
      </c>
      <c r="K41" s="177"/>
      <c r="M41" s="64"/>
      <c r="Q41"/>
    </row>
    <row r="42" spans="1:17" ht="12.75" x14ac:dyDescent="0.2">
      <c r="A42" s="164"/>
      <c r="B42" s="151"/>
      <c r="C42" s="151"/>
      <c r="D42" s="151"/>
      <c r="E42" s="51"/>
      <c r="F42" s="49"/>
      <c r="G42" s="49"/>
      <c r="H42" s="49"/>
      <c r="I42" s="49"/>
      <c r="J42" s="63"/>
      <c r="K42" s="178"/>
      <c r="Q42"/>
    </row>
    <row r="43" spans="1:17" ht="12.75" x14ac:dyDescent="0.2">
      <c r="A43" s="59"/>
      <c r="B43" s="57"/>
      <c r="C43" s="57"/>
      <c r="D43" s="57"/>
      <c r="E43" s="65"/>
      <c r="F43" s="54"/>
      <c r="G43" s="50"/>
      <c r="H43" s="54"/>
      <c r="I43" s="54"/>
      <c r="J43" s="66"/>
      <c r="Q43"/>
    </row>
    <row r="44" spans="1:17" ht="12.75" x14ac:dyDescent="0.2">
      <c r="A44" s="59"/>
      <c r="B44" s="57"/>
      <c r="C44" s="57"/>
      <c r="D44" s="57"/>
      <c r="E44" s="65"/>
      <c r="F44" s="54"/>
      <c r="G44" s="54"/>
      <c r="H44" s="54"/>
      <c r="I44" s="54"/>
      <c r="J44" s="66"/>
      <c r="Q44"/>
    </row>
    <row r="45" spans="1:17" ht="11.25" x14ac:dyDescent="0.2">
      <c r="A45"/>
      <c r="B45"/>
      <c r="C45"/>
      <c r="D45"/>
      <c r="E45" s="173" t="s">
        <v>329</v>
      </c>
      <c r="F45" s="174"/>
      <c r="G45" s="174"/>
      <c r="H45" s="174"/>
      <c r="I45" s="174"/>
      <c r="J45" s="174"/>
      <c r="K45" s="174"/>
      <c r="L45" s="174"/>
      <c r="M45" s="174"/>
      <c r="N45" s="174"/>
      <c r="O45" s="175"/>
      <c r="Q45"/>
    </row>
    <row r="46" spans="1:17" ht="12.75" customHeight="1" x14ac:dyDescent="0.2">
      <c r="A46" s="155" t="s">
        <v>205</v>
      </c>
      <c r="B46" s="155"/>
      <c r="C46" s="155"/>
      <c r="D46" s="155"/>
      <c r="E46" s="171" t="s">
        <v>330</v>
      </c>
      <c r="F46" s="171" t="s">
        <v>331</v>
      </c>
      <c r="G46" s="171" t="s">
        <v>332</v>
      </c>
      <c r="H46" s="171" t="s">
        <v>333</v>
      </c>
      <c r="I46" s="171" t="s">
        <v>334</v>
      </c>
      <c r="J46" s="171" t="s">
        <v>335</v>
      </c>
      <c r="K46" s="172" t="s">
        <v>336</v>
      </c>
      <c r="L46" s="172" t="s">
        <v>337</v>
      </c>
      <c r="M46" s="172" t="s">
        <v>338</v>
      </c>
      <c r="N46" s="172" t="s">
        <v>339</v>
      </c>
      <c r="O46" s="158" t="s">
        <v>292</v>
      </c>
      <c r="Q46"/>
    </row>
    <row r="47" spans="1:17" ht="11.25" x14ac:dyDescent="0.2">
      <c r="A47" s="155"/>
      <c r="B47" s="155"/>
      <c r="C47" s="155"/>
      <c r="D47" s="155"/>
      <c r="E47" s="160"/>
      <c r="F47" s="160"/>
      <c r="G47" s="160"/>
      <c r="H47" s="160"/>
      <c r="I47" s="160"/>
      <c r="J47" s="160"/>
      <c r="K47" s="172"/>
      <c r="L47" s="172"/>
      <c r="M47" s="172"/>
      <c r="N47" s="172"/>
      <c r="O47" s="160"/>
      <c r="Q47"/>
    </row>
    <row r="48" spans="1:17" ht="11.25" x14ac:dyDescent="0.2">
      <c r="A48" s="155"/>
      <c r="B48" s="155"/>
      <c r="C48" s="155"/>
      <c r="D48" s="155"/>
      <c r="E48" s="160"/>
      <c r="F48" s="160"/>
      <c r="G48" s="160"/>
      <c r="H48" s="160"/>
      <c r="I48" s="160"/>
      <c r="J48" s="160"/>
      <c r="K48" s="171"/>
      <c r="L48" s="171"/>
      <c r="M48" s="171"/>
      <c r="N48" s="171"/>
      <c r="O48" s="160"/>
      <c r="Q48"/>
    </row>
    <row r="49" spans="1:17" ht="11.25" x14ac:dyDescent="0.2">
      <c r="A49" s="167" t="s">
        <v>340</v>
      </c>
      <c r="B49" s="168"/>
      <c r="C49" s="168"/>
      <c r="D49" s="169"/>
      <c r="E49" s="67">
        <v>65</v>
      </c>
      <c r="F49" s="67">
        <v>130</v>
      </c>
      <c r="G49" s="67"/>
      <c r="H49" s="67"/>
      <c r="I49" s="67"/>
      <c r="J49" s="67"/>
      <c r="K49" s="67">
        <v>22</v>
      </c>
      <c r="L49" s="67">
        <v>25.3</v>
      </c>
      <c r="M49" s="67">
        <v>25</v>
      </c>
      <c r="N49" s="67">
        <v>20</v>
      </c>
      <c r="O49" s="67">
        <v>4</v>
      </c>
      <c r="Q49"/>
    </row>
    <row r="50" spans="1:17" ht="12.75" customHeight="1" x14ac:dyDescent="0.2">
      <c r="A50" s="68"/>
      <c r="B50" s="68"/>
      <c r="C50" s="68"/>
      <c r="D50" s="68"/>
      <c r="E50" s="69"/>
      <c r="F50" s="69"/>
      <c r="G50" s="69"/>
      <c r="H50" s="69"/>
      <c r="I50" s="69"/>
      <c r="J50" s="69"/>
      <c r="K50" s="69"/>
      <c r="L50" s="69"/>
      <c r="M50" s="69"/>
      <c r="N50" s="69"/>
      <c r="O50" s="69"/>
      <c r="Q50"/>
    </row>
    <row r="51" spans="1:17" ht="12.75" customHeight="1" x14ac:dyDescent="0.2">
      <c r="A51" s="68"/>
      <c r="B51" s="68"/>
      <c r="C51" s="60" t="s">
        <v>341</v>
      </c>
      <c r="D51" s="68"/>
      <c r="E51" s="69"/>
      <c r="F51" s="69"/>
      <c r="G51" s="69"/>
      <c r="H51" s="69"/>
      <c r="I51"/>
      <c r="Q51"/>
    </row>
    <row r="52" spans="1:17" ht="11.25" x14ac:dyDescent="0.2">
      <c r="A52"/>
      <c r="B52"/>
      <c r="C52"/>
      <c r="D52"/>
      <c r="E52"/>
      <c r="F52"/>
      <c r="G52"/>
      <c r="H52"/>
      <c r="I52"/>
      <c r="Q52"/>
    </row>
    <row r="53" spans="1:17" ht="11.25" x14ac:dyDescent="0.2">
      <c r="A53"/>
      <c r="B53"/>
      <c r="C53"/>
      <c r="D53"/>
      <c r="E53"/>
      <c r="F53"/>
      <c r="G53"/>
      <c r="H53"/>
      <c r="I53"/>
      <c r="Q53"/>
    </row>
    <row r="54" spans="1:17" ht="11.25" x14ac:dyDescent="0.2">
      <c r="A54"/>
      <c r="B54"/>
      <c r="C54"/>
      <c r="D54"/>
      <c r="E54"/>
      <c r="F54"/>
      <c r="G54"/>
      <c r="H54"/>
      <c r="I54"/>
      <c r="Q54"/>
    </row>
    <row r="55" spans="1:17" ht="11.25" x14ac:dyDescent="0.2">
      <c r="A55"/>
      <c r="B55"/>
      <c r="C55"/>
      <c r="D55"/>
      <c r="E55"/>
      <c r="F55"/>
      <c r="G55"/>
      <c r="H55"/>
      <c r="I55"/>
      <c r="Q55"/>
    </row>
    <row r="56" spans="1:17" ht="11.25" x14ac:dyDescent="0.2">
      <c r="A56"/>
      <c r="B56"/>
      <c r="C56"/>
      <c r="D56"/>
      <c r="E56"/>
      <c r="F56"/>
      <c r="G56"/>
      <c r="H56"/>
      <c r="I56"/>
      <c r="Q56"/>
    </row>
    <row r="57" spans="1:17" ht="11.25" x14ac:dyDescent="0.2">
      <c r="A57"/>
      <c r="B57"/>
      <c r="C57"/>
      <c r="D57"/>
      <c r="E57"/>
      <c r="F57"/>
      <c r="G57"/>
      <c r="H57"/>
      <c r="I57"/>
      <c r="Q57"/>
    </row>
    <row r="58" spans="1:17" ht="11.25" x14ac:dyDescent="0.2">
      <c r="A58"/>
      <c r="B58"/>
      <c r="C58"/>
      <c r="D58"/>
      <c r="E58"/>
      <c r="F58"/>
      <c r="G58"/>
      <c r="H58"/>
      <c r="I58"/>
      <c r="Q58"/>
    </row>
    <row r="59" spans="1:17" ht="11.25" x14ac:dyDescent="0.2">
      <c r="A59"/>
      <c r="B59"/>
      <c r="C59"/>
      <c r="D59"/>
      <c r="E59"/>
      <c r="F59"/>
      <c r="G59"/>
      <c r="H59"/>
      <c r="I59"/>
      <c r="Q59"/>
    </row>
    <row r="60" spans="1:17" ht="11.25" x14ac:dyDescent="0.2">
      <c r="A60"/>
      <c r="B60"/>
      <c r="C60"/>
      <c r="D60"/>
      <c r="E60"/>
      <c r="F60"/>
      <c r="G60"/>
      <c r="H60"/>
      <c r="I60"/>
      <c r="Q60"/>
    </row>
    <row r="61" spans="1:17" ht="11.25" x14ac:dyDescent="0.2">
      <c r="A61"/>
      <c r="B61"/>
      <c r="C61"/>
      <c r="D61"/>
      <c r="E61"/>
      <c r="F61"/>
      <c r="G61"/>
      <c r="H61"/>
      <c r="I61"/>
      <c r="Q61"/>
    </row>
    <row r="62" spans="1:17" ht="11.25" x14ac:dyDescent="0.2">
      <c r="A62"/>
      <c r="B62"/>
      <c r="C62"/>
      <c r="D62"/>
      <c r="E62"/>
      <c r="F62"/>
      <c r="G62"/>
      <c r="H62"/>
      <c r="I62"/>
      <c r="Q62"/>
    </row>
    <row r="63" spans="1:17" ht="11.25" x14ac:dyDescent="0.2">
      <c r="A63"/>
      <c r="B63"/>
      <c r="C63"/>
      <c r="D63"/>
      <c r="F63"/>
      <c r="G63"/>
      <c r="H63"/>
      <c r="I63"/>
      <c r="Q63"/>
    </row>
    <row r="64" spans="1:17" ht="11.25" x14ac:dyDescent="0.2">
      <c r="A64"/>
      <c r="B64" t="s">
        <v>342</v>
      </c>
      <c r="C64"/>
      <c r="D64"/>
      <c r="E64"/>
      <c r="F64"/>
      <c r="G64"/>
      <c r="H64"/>
      <c r="I64"/>
      <c r="Q64"/>
    </row>
    <row r="65" spans="1:17" ht="11.25" x14ac:dyDescent="0.2">
      <c r="A65"/>
      <c r="B65"/>
      <c r="C65"/>
      <c r="D65"/>
      <c r="E65"/>
      <c r="F65"/>
      <c r="G65"/>
      <c r="H65"/>
      <c r="I65"/>
      <c r="Q65"/>
    </row>
    <row r="66" spans="1:17" ht="11.25" x14ac:dyDescent="0.2">
      <c r="A66"/>
      <c r="B66"/>
      <c r="C66"/>
      <c r="D66" s="166" t="s">
        <v>343</v>
      </c>
      <c r="E66" s="166"/>
      <c r="F66" s="166"/>
      <c r="G66" s="166"/>
      <c r="H66" s="166"/>
      <c r="I66" s="166"/>
      <c r="J66" s="166"/>
      <c r="K66" s="166"/>
      <c r="L66" s="166"/>
      <c r="M66" s="166"/>
      <c r="N66" s="166"/>
      <c r="Q66"/>
    </row>
    <row r="67" spans="1:17" ht="12.75" customHeight="1" x14ac:dyDescent="0.2">
      <c r="A67" s="155" t="s">
        <v>203</v>
      </c>
      <c r="B67" s="155"/>
      <c r="C67" s="155"/>
      <c r="D67" s="70"/>
      <c r="E67" s="71"/>
      <c r="F67" s="55"/>
      <c r="G67" s="55"/>
      <c r="H67" s="55"/>
      <c r="I67" s="55"/>
      <c r="J67" s="55"/>
      <c r="K67" s="55"/>
      <c r="L67" s="55"/>
      <c r="M67" s="55"/>
      <c r="N67" s="55"/>
      <c r="Q67"/>
    </row>
    <row r="68" spans="1:17" ht="12.75" x14ac:dyDescent="0.2">
      <c r="A68" s="155"/>
      <c r="B68" s="155"/>
      <c r="C68" s="155"/>
      <c r="D68" s="70"/>
      <c r="E68" s="71"/>
      <c r="F68" s="55"/>
      <c r="G68" s="55"/>
      <c r="H68" s="55"/>
      <c r="I68" s="55"/>
      <c r="J68" s="55"/>
      <c r="K68" s="55"/>
      <c r="L68" s="55"/>
      <c r="M68" s="55"/>
      <c r="N68" s="55"/>
      <c r="Q68"/>
    </row>
    <row r="69" spans="1:17" ht="12.75" x14ac:dyDescent="0.2">
      <c r="A69" s="155"/>
      <c r="B69" s="155"/>
      <c r="C69" s="155"/>
      <c r="D69" s="72" t="s">
        <v>344</v>
      </c>
      <c r="E69" s="73" t="s">
        <v>345</v>
      </c>
      <c r="F69" s="73" t="s">
        <v>346</v>
      </c>
      <c r="G69" s="73" t="s">
        <v>347</v>
      </c>
      <c r="H69" s="73" t="s">
        <v>348</v>
      </c>
      <c r="I69" s="74" t="s">
        <v>349</v>
      </c>
      <c r="J69" s="74" t="s">
        <v>350</v>
      </c>
      <c r="K69" s="74" t="s">
        <v>351</v>
      </c>
      <c r="L69" s="74" t="s">
        <v>352</v>
      </c>
      <c r="M69" s="74" t="s">
        <v>353</v>
      </c>
      <c r="N69" s="74" t="s">
        <v>292</v>
      </c>
      <c r="Q69"/>
    </row>
    <row r="70" spans="1:17" ht="12.75" customHeight="1" x14ac:dyDescent="0.2">
      <c r="A70" s="150" t="s">
        <v>354</v>
      </c>
      <c r="B70" s="151"/>
      <c r="C70" s="151"/>
      <c r="D70" s="75">
        <v>20</v>
      </c>
      <c r="E70" s="76">
        <v>20.7</v>
      </c>
      <c r="F70" s="63">
        <v>23</v>
      </c>
      <c r="G70" s="63">
        <v>60</v>
      </c>
      <c r="H70" s="63" t="s">
        <v>355</v>
      </c>
      <c r="I70" s="63">
        <v>45</v>
      </c>
      <c r="J70" s="63">
        <v>175</v>
      </c>
      <c r="K70" s="63">
        <v>10</v>
      </c>
      <c r="L70" s="63">
        <v>40</v>
      </c>
      <c r="M70" s="63">
        <v>180</v>
      </c>
      <c r="N70" s="63">
        <v>72</v>
      </c>
      <c r="Q70"/>
    </row>
    <row r="71" spans="1:17" ht="12.75" customHeight="1" x14ac:dyDescent="0.2">
      <c r="A71" s="170"/>
      <c r="B71" s="170"/>
      <c r="C71" s="170"/>
      <c r="D71" s="77"/>
      <c r="E71" s="78"/>
      <c r="F71" s="66"/>
      <c r="G71" s="66"/>
      <c r="H71" s="66"/>
      <c r="I71" s="66"/>
      <c r="J71" s="66"/>
      <c r="K71" s="66"/>
      <c r="L71" s="66"/>
      <c r="M71" s="66"/>
      <c r="N71" s="79"/>
      <c r="Q71"/>
    </row>
    <row r="72" spans="1:17" ht="12.75" x14ac:dyDescent="0.2">
      <c r="A72" s="80"/>
      <c r="B72" s="80"/>
      <c r="C72" s="80"/>
      <c r="D72" s="77"/>
      <c r="E72" s="78"/>
      <c r="F72" s="66"/>
      <c r="G72" s="66"/>
      <c r="H72" s="66"/>
      <c r="I72" s="66"/>
      <c r="J72" s="66"/>
      <c r="K72" s="66"/>
      <c r="L72" s="66"/>
      <c r="M72" s="66"/>
      <c r="N72" s="79"/>
      <c r="Q72"/>
    </row>
    <row r="73" spans="1:17" ht="12.75" x14ac:dyDescent="0.2">
      <c r="A73" s="80"/>
      <c r="B73" s="80"/>
      <c r="C73" s="80"/>
      <c r="D73" s="77"/>
      <c r="E73" s="78"/>
      <c r="F73" s="66"/>
      <c r="G73" s="66"/>
      <c r="H73" s="66"/>
      <c r="I73" s="66"/>
      <c r="J73" s="66"/>
      <c r="K73" s="66"/>
      <c r="L73" s="66"/>
      <c r="M73" s="66"/>
      <c r="N73" s="79"/>
      <c r="Q73"/>
    </row>
    <row r="74" spans="1:17" ht="12.75" x14ac:dyDescent="0.2">
      <c r="A74" s="80"/>
      <c r="B74" s="80"/>
      <c r="C74" s="80"/>
      <c r="D74" s="77"/>
      <c r="E74" s="78"/>
      <c r="F74" s="66"/>
      <c r="G74" s="66"/>
      <c r="H74" s="66"/>
      <c r="I74" s="66"/>
      <c r="J74" s="66"/>
      <c r="K74" s="66"/>
      <c r="L74" s="66"/>
      <c r="M74" s="66"/>
      <c r="N74" s="79"/>
      <c r="Q74"/>
    </row>
    <row r="75" spans="1:17" ht="12.75" x14ac:dyDescent="0.2">
      <c r="A75" s="80"/>
      <c r="B75" s="80"/>
      <c r="C75" s="80"/>
      <c r="D75" s="77"/>
      <c r="E75" s="78"/>
      <c r="F75" s="66"/>
      <c r="G75" s="66"/>
      <c r="H75" s="66"/>
      <c r="I75" s="66"/>
      <c r="J75" s="66"/>
      <c r="K75" s="66"/>
      <c r="L75" s="66"/>
      <c r="M75" s="66"/>
      <c r="N75" s="79"/>
      <c r="Q75"/>
    </row>
    <row r="76" spans="1:17" ht="12.75" x14ac:dyDescent="0.2">
      <c r="A76" s="80"/>
      <c r="B76" s="80"/>
      <c r="C76" s="80"/>
      <c r="D76" s="77"/>
      <c r="E76" s="78"/>
      <c r="F76" s="66"/>
      <c r="G76" s="66"/>
      <c r="H76" s="66"/>
      <c r="I76" s="66"/>
      <c r="J76" s="66"/>
      <c r="K76" s="66"/>
      <c r="L76" s="66"/>
      <c r="M76" s="66"/>
      <c r="N76" s="79"/>
      <c r="Q76"/>
    </row>
    <row r="77" spans="1:17" ht="12.75" x14ac:dyDescent="0.2">
      <c r="A77" s="80"/>
      <c r="B77" s="80"/>
      <c r="C77" s="80"/>
      <c r="D77" s="77"/>
      <c r="E77" s="78"/>
      <c r="F77" s="66"/>
      <c r="G77" s="66"/>
      <c r="H77" s="66"/>
      <c r="I77" s="66"/>
      <c r="J77" s="66"/>
      <c r="K77" s="66"/>
      <c r="L77" s="66"/>
      <c r="M77" s="66"/>
      <c r="N77" s="79"/>
      <c r="Q77"/>
    </row>
    <row r="78" spans="1:17" ht="12.75" x14ac:dyDescent="0.2">
      <c r="A78" s="80"/>
      <c r="B78" s="80"/>
      <c r="C78" s="80"/>
      <c r="D78" s="77"/>
      <c r="E78" s="78"/>
      <c r="F78" s="66"/>
      <c r="G78" s="66"/>
      <c r="H78" s="66"/>
      <c r="I78" s="66"/>
      <c r="J78" s="66"/>
      <c r="K78" s="66"/>
      <c r="L78" s="66"/>
      <c r="M78" s="66"/>
      <c r="N78" s="79"/>
      <c r="Q78"/>
    </row>
    <row r="79" spans="1:17" ht="12.75" x14ac:dyDescent="0.2">
      <c r="A79" s="80"/>
      <c r="B79" s="80"/>
      <c r="C79" s="80"/>
      <c r="D79" s="77"/>
      <c r="E79" s="78"/>
      <c r="F79" s="66"/>
      <c r="G79" s="66"/>
      <c r="H79" s="66"/>
      <c r="I79" s="66"/>
      <c r="J79" s="66"/>
      <c r="K79" s="66"/>
      <c r="L79" s="66"/>
      <c r="M79" s="66"/>
      <c r="N79" s="79"/>
      <c r="Q79"/>
    </row>
    <row r="80" spans="1:17" ht="12.75" x14ac:dyDescent="0.2">
      <c r="A80" s="80"/>
      <c r="B80" s="80"/>
      <c r="C80" s="80"/>
      <c r="D80" s="77"/>
      <c r="E80" s="78"/>
      <c r="F80" s="66"/>
      <c r="G80" s="66"/>
      <c r="H80" s="66"/>
      <c r="I80" s="66"/>
      <c r="J80" s="66"/>
      <c r="K80" s="66"/>
      <c r="L80" s="66"/>
      <c r="M80" s="66"/>
      <c r="N80" s="79"/>
      <c r="Q80"/>
    </row>
    <row r="81" spans="1:17" ht="12.75" x14ac:dyDescent="0.2">
      <c r="A81" s="80"/>
      <c r="B81" s="80"/>
      <c r="C81" s="80"/>
      <c r="D81" s="77"/>
      <c r="E81" s="78"/>
      <c r="F81" s="66"/>
      <c r="G81" s="66"/>
      <c r="H81" s="66"/>
      <c r="J81" s="66"/>
      <c r="K81" s="66"/>
      <c r="L81" s="66"/>
      <c r="M81" s="66"/>
      <c r="N81" s="79"/>
      <c r="Q81"/>
    </row>
    <row r="82" spans="1:17" ht="11.25" x14ac:dyDescent="0.2">
      <c r="A82"/>
      <c r="B82"/>
      <c r="C82"/>
      <c r="D82"/>
      <c r="E82"/>
      <c r="F82"/>
      <c r="G82"/>
      <c r="H82"/>
      <c r="I82"/>
      <c r="Q82"/>
    </row>
    <row r="83" spans="1:17" ht="12.75" x14ac:dyDescent="0.2">
      <c r="A83"/>
      <c r="B83" s="80" t="s">
        <v>356</v>
      </c>
      <c r="C83"/>
      <c r="D83"/>
      <c r="E83"/>
      <c r="F83"/>
      <c r="G83"/>
      <c r="H83"/>
      <c r="I83"/>
      <c r="Q83"/>
    </row>
    <row r="84" spans="1:17" ht="12.75" x14ac:dyDescent="0.2">
      <c r="A84"/>
      <c r="B84"/>
      <c r="C84"/>
      <c r="D84" s="165" t="s">
        <v>357</v>
      </c>
      <c r="E84" s="166"/>
      <c r="F84" s="166"/>
      <c r="G84" s="166"/>
      <c r="H84" s="166"/>
      <c r="I84" s="166"/>
      <c r="J84" s="166"/>
      <c r="K84" s="166"/>
      <c r="L84" s="166"/>
      <c r="M84" s="166"/>
      <c r="N84" s="166"/>
      <c r="Q84"/>
    </row>
    <row r="85" spans="1:17" ht="12.75" x14ac:dyDescent="0.2">
      <c r="A85" s="155" t="s">
        <v>203</v>
      </c>
      <c r="B85" s="155"/>
      <c r="C85" s="155"/>
      <c r="D85" s="70"/>
      <c r="E85" s="71"/>
      <c r="F85" s="55"/>
      <c r="G85" s="55"/>
      <c r="H85" s="55"/>
      <c r="I85" s="55"/>
      <c r="J85" s="55"/>
      <c r="K85" s="55"/>
      <c r="L85" s="55"/>
      <c r="M85" s="55"/>
      <c r="N85" s="55"/>
      <c r="Q85"/>
    </row>
    <row r="86" spans="1:17" ht="12.75" x14ac:dyDescent="0.2">
      <c r="A86" s="155"/>
      <c r="B86" s="155"/>
      <c r="C86" s="155"/>
      <c r="D86" s="70"/>
      <c r="E86" s="71"/>
      <c r="F86" s="55"/>
      <c r="G86" s="55"/>
      <c r="H86" s="55"/>
      <c r="I86" s="55"/>
      <c r="J86" s="55"/>
      <c r="K86" s="55"/>
      <c r="L86" s="55"/>
      <c r="M86" s="55"/>
      <c r="N86" s="55"/>
      <c r="Q86"/>
    </row>
    <row r="87" spans="1:17" ht="12.75" x14ac:dyDescent="0.2">
      <c r="A87" s="155"/>
      <c r="B87" s="155"/>
      <c r="C87" s="155"/>
      <c r="D87" s="72" t="s">
        <v>344</v>
      </c>
      <c r="E87" s="73" t="s">
        <v>345</v>
      </c>
      <c r="F87" s="73" t="s">
        <v>346</v>
      </c>
      <c r="G87" s="73" t="s">
        <v>347</v>
      </c>
      <c r="H87" s="73" t="s">
        <v>348</v>
      </c>
      <c r="I87" s="74" t="s">
        <v>349</v>
      </c>
      <c r="J87" s="74" t="s">
        <v>350</v>
      </c>
      <c r="K87" s="74" t="s">
        <v>351</v>
      </c>
      <c r="L87" s="74" t="s">
        <v>352</v>
      </c>
      <c r="M87" s="74" t="s">
        <v>353</v>
      </c>
      <c r="N87" s="74" t="s">
        <v>292</v>
      </c>
      <c r="Q87"/>
    </row>
    <row r="88" spans="1:17" ht="12.75" x14ac:dyDescent="0.2">
      <c r="A88" s="164" t="s">
        <v>358</v>
      </c>
      <c r="B88" s="151"/>
      <c r="C88" s="151"/>
      <c r="D88" s="75">
        <v>22</v>
      </c>
      <c r="E88" s="76">
        <v>27.6</v>
      </c>
      <c r="F88" s="63">
        <v>36</v>
      </c>
      <c r="G88" s="63">
        <v>65</v>
      </c>
      <c r="H88" s="63" t="s">
        <v>359</v>
      </c>
      <c r="I88" s="63">
        <v>76</v>
      </c>
      <c r="J88" s="63">
        <v>175</v>
      </c>
      <c r="K88" s="63">
        <v>12</v>
      </c>
      <c r="L88" s="63">
        <v>40</v>
      </c>
      <c r="M88" s="63">
        <v>200</v>
      </c>
      <c r="N88" s="63">
        <v>280</v>
      </c>
      <c r="Q88"/>
    </row>
    <row r="89" spans="1:17" ht="11.25" x14ac:dyDescent="0.2">
      <c r="A89"/>
      <c r="B89"/>
      <c r="C89"/>
      <c r="D89"/>
      <c r="E89"/>
      <c r="F89"/>
      <c r="G89"/>
      <c r="H89"/>
      <c r="I89"/>
      <c r="Q89"/>
    </row>
    <row r="90" spans="1:17" ht="11.25" x14ac:dyDescent="0.2">
      <c r="A90"/>
      <c r="B90"/>
      <c r="C90"/>
      <c r="D90"/>
      <c r="E90"/>
      <c r="F90"/>
      <c r="G90"/>
      <c r="H90"/>
      <c r="I90"/>
      <c r="Q90"/>
    </row>
    <row r="91" spans="1:17" ht="11.25" x14ac:dyDescent="0.2">
      <c r="A91"/>
      <c r="B91"/>
      <c r="C91"/>
      <c r="D91"/>
      <c r="E91"/>
      <c r="F91"/>
      <c r="G91"/>
      <c r="H91"/>
      <c r="I91"/>
      <c r="Q91"/>
    </row>
    <row r="92" spans="1:17" ht="11.25" x14ac:dyDescent="0.2">
      <c r="A92"/>
      <c r="B92"/>
      <c r="C92"/>
      <c r="D92"/>
      <c r="E92"/>
      <c r="F92"/>
      <c r="G92"/>
      <c r="H92"/>
      <c r="I92"/>
      <c r="Q92"/>
    </row>
    <row r="93" spans="1:17" ht="11.25" x14ac:dyDescent="0.2">
      <c r="A93"/>
      <c r="B93"/>
      <c r="C93"/>
      <c r="D93"/>
      <c r="E93"/>
      <c r="F93"/>
      <c r="G93"/>
      <c r="H93"/>
      <c r="I93"/>
      <c r="Q93"/>
    </row>
    <row r="94" spans="1:17" ht="11.25" x14ac:dyDescent="0.2">
      <c r="A94"/>
      <c r="B94"/>
      <c r="C94"/>
      <c r="D94"/>
      <c r="E94"/>
      <c r="F94"/>
      <c r="G94"/>
      <c r="H94"/>
      <c r="I94"/>
      <c r="Q94"/>
    </row>
    <row r="95" spans="1:17" ht="11.25" x14ac:dyDescent="0.2">
      <c r="A95"/>
      <c r="B95"/>
      <c r="C95"/>
      <c r="D95"/>
      <c r="E95"/>
      <c r="F95"/>
      <c r="G95"/>
      <c r="H95"/>
      <c r="I95"/>
      <c r="Q95"/>
    </row>
    <row r="96" spans="1:17" ht="11.25" x14ac:dyDescent="0.2">
      <c r="A96"/>
      <c r="B96"/>
      <c r="C96"/>
      <c r="D96"/>
      <c r="E96"/>
      <c r="F96"/>
      <c r="G96"/>
      <c r="H96"/>
      <c r="I96"/>
      <c r="Q96"/>
    </row>
    <row r="97" spans="1:17" ht="11.25" x14ac:dyDescent="0.2">
      <c r="A97"/>
      <c r="B97"/>
      <c r="C97"/>
      <c r="D97"/>
      <c r="E97"/>
      <c r="F97"/>
      <c r="G97"/>
      <c r="H97"/>
      <c r="I97"/>
      <c r="Q97"/>
    </row>
    <row r="98" spans="1:17" ht="11.25" x14ac:dyDescent="0.2">
      <c r="A98"/>
      <c r="B98"/>
      <c r="C98"/>
      <c r="D98"/>
      <c r="E98"/>
      <c r="F98"/>
      <c r="G98"/>
      <c r="H98"/>
      <c r="I98"/>
      <c r="Q98"/>
    </row>
    <row r="99" spans="1:17" ht="11.25" x14ac:dyDescent="0.2">
      <c r="A99"/>
      <c r="B99"/>
      <c r="C99"/>
      <c r="D99"/>
      <c r="E99"/>
      <c r="F99"/>
      <c r="H99"/>
      <c r="I99"/>
      <c r="Q99"/>
    </row>
    <row r="100" spans="1:17" ht="12.75" x14ac:dyDescent="0.2">
      <c r="A100"/>
      <c r="B100" s="80" t="s">
        <v>360</v>
      </c>
      <c r="C100"/>
      <c r="D100"/>
      <c r="E100"/>
      <c r="F100"/>
      <c r="G100"/>
      <c r="H100"/>
      <c r="I100"/>
      <c r="Q100"/>
    </row>
    <row r="101" spans="1:17" ht="11.25" x14ac:dyDescent="0.2">
      <c r="A101"/>
      <c r="B101"/>
      <c r="C101"/>
      <c r="D101"/>
      <c r="E101"/>
      <c r="F101"/>
      <c r="G101"/>
      <c r="H101"/>
      <c r="I101"/>
      <c r="Q101"/>
    </row>
    <row r="102" spans="1:17" ht="12.75" x14ac:dyDescent="0.2">
      <c r="A102"/>
      <c r="B102"/>
      <c r="C102"/>
      <c r="D102"/>
      <c r="E102" s="165" t="s">
        <v>361</v>
      </c>
      <c r="F102" s="166"/>
      <c r="G102" s="166"/>
      <c r="H102" s="166"/>
      <c r="I102" s="55" t="s">
        <v>305</v>
      </c>
      <c r="Q102"/>
    </row>
    <row r="103" spans="1:17" ht="12.75" customHeight="1" x14ac:dyDescent="0.2">
      <c r="A103" s="155" t="s">
        <v>362</v>
      </c>
      <c r="B103" s="155"/>
      <c r="C103" s="155"/>
      <c r="D103" s="155"/>
      <c r="E103" s="156" t="s">
        <v>287</v>
      </c>
      <c r="F103" s="159" t="s">
        <v>363</v>
      </c>
      <c r="G103" s="160" t="s">
        <v>316</v>
      </c>
      <c r="H103" s="160" t="s">
        <v>292</v>
      </c>
      <c r="I103" s="147" t="s">
        <v>310</v>
      </c>
      <c r="Q103"/>
    </row>
    <row r="104" spans="1:17" ht="11.25" x14ac:dyDescent="0.2">
      <c r="A104" s="155"/>
      <c r="B104" s="155"/>
      <c r="C104" s="155"/>
      <c r="D104" s="155"/>
      <c r="E104" s="157"/>
      <c r="F104" s="160"/>
      <c r="G104" s="160"/>
      <c r="H104" s="160"/>
      <c r="I104" s="147"/>
      <c r="Q104"/>
    </row>
    <row r="105" spans="1:17" ht="12.75" x14ac:dyDescent="0.2">
      <c r="A105" s="155"/>
      <c r="B105" s="155"/>
      <c r="C105" s="155"/>
      <c r="D105" s="155"/>
      <c r="E105" s="158"/>
      <c r="F105" s="160"/>
      <c r="G105" s="160"/>
      <c r="H105" s="160"/>
      <c r="I105" s="147"/>
      <c r="J105" s="60"/>
      <c r="Q105"/>
    </row>
    <row r="106" spans="1:17" ht="11.25" x14ac:dyDescent="0.2">
      <c r="A106" s="149"/>
      <c r="B106" s="149"/>
      <c r="C106" s="149"/>
      <c r="D106" s="149"/>
      <c r="E106" s="47"/>
      <c r="F106" s="47"/>
      <c r="G106" s="47"/>
      <c r="H106" s="47"/>
      <c r="I106" s="147"/>
      <c r="Q106"/>
    </row>
    <row r="107" spans="1:17" ht="11.25" x14ac:dyDescent="0.2">
      <c r="A107" s="161" t="s">
        <v>364</v>
      </c>
      <c r="B107" s="162"/>
      <c r="C107" s="162"/>
      <c r="D107" s="162"/>
      <c r="E107" s="48" t="s">
        <v>294</v>
      </c>
      <c r="F107" s="49">
        <v>150</v>
      </c>
      <c r="G107" s="67">
        <v>750</v>
      </c>
      <c r="H107" s="67">
        <v>30</v>
      </c>
      <c r="I107" s="147"/>
      <c r="Q107"/>
    </row>
    <row r="108" spans="1:17" ht="11.25" x14ac:dyDescent="0.2">
      <c r="A108" s="161" t="s">
        <v>365</v>
      </c>
      <c r="B108" s="162"/>
      <c r="C108" s="162"/>
      <c r="D108" s="162"/>
      <c r="E108" s="48" t="s">
        <v>294</v>
      </c>
      <c r="F108" s="49">
        <v>150</v>
      </c>
      <c r="G108" s="67">
        <v>600</v>
      </c>
      <c r="H108" s="67">
        <v>460</v>
      </c>
      <c r="I108" s="147"/>
      <c r="Q108"/>
    </row>
    <row r="109" spans="1:17" ht="12.75" x14ac:dyDescent="0.2">
      <c r="A109" s="161" t="s">
        <v>366</v>
      </c>
      <c r="B109" s="162"/>
      <c r="C109" s="162"/>
      <c r="D109" s="162"/>
      <c r="E109" s="48" t="s">
        <v>294</v>
      </c>
      <c r="F109" s="49">
        <v>150</v>
      </c>
      <c r="G109" s="67">
        <v>650</v>
      </c>
      <c r="H109" s="67">
        <v>564</v>
      </c>
      <c r="I109" s="147"/>
      <c r="L109" s="81" t="s">
        <v>367</v>
      </c>
      <c r="Q109"/>
    </row>
    <row r="110" spans="1:17" ht="12.75" x14ac:dyDescent="0.2">
      <c r="A110" s="163" t="s">
        <v>368</v>
      </c>
      <c r="B110" s="162"/>
      <c r="C110" s="162"/>
      <c r="D110" s="162"/>
      <c r="E110" s="51" t="s">
        <v>302</v>
      </c>
      <c r="F110" s="49">
        <v>150</v>
      </c>
      <c r="G110" s="67">
        <v>500</v>
      </c>
      <c r="H110" s="67">
        <v>8</v>
      </c>
      <c r="I110" s="147"/>
      <c r="Q110"/>
    </row>
    <row r="111" spans="1:17" ht="12.75" x14ac:dyDescent="0.2">
      <c r="A111"/>
      <c r="B111"/>
      <c r="C111"/>
      <c r="D111"/>
      <c r="E111"/>
      <c r="F111"/>
      <c r="G111"/>
      <c r="H111" s="80"/>
      <c r="I111"/>
      <c r="Q111"/>
    </row>
    <row r="112" spans="1:17" ht="12.75" x14ac:dyDescent="0.2">
      <c r="A112"/>
      <c r="B112"/>
      <c r="C112"/>
      <c r="D112"/>
      <c r="E112"/>
      <c r="F112"/>
      <c r="G112"/>
      <c r="H112" s="80"/>
      <c r="I112"/>
      <c r="Q112"/>
    </row>
    <row r="113" spans="1:17" ht="11.25" x14ac:dyDescent="0.2">
      <c r="A113"/>
      <c r="B113"/>
      <c r="C113"/>
      <c r="D113"/>
      <c r="E113"/>
      <c r="F113"/>
      <c r="G113"/>
      <c r="H113"/>
      <c r="I113"/>
      <c r="Q113"/>
    </row>
    <row r="114" spans="1:17" ht="12.75" x14ac:dyDescent="0.2">
      <c r="A114"/>
      <c r="B114"/>
      <c r="C114"/>
      <c r="D114"/>
      <c r="E114" s="152" t="s">
        <v>369</v>
      </c>
      <c r="F114" s="153"/>
      <c r="G114" s="153"/>
      <c r="H114" s="154"/>
      <c r="I114" s="55" t="s">
        <v>305</v>
      </c>
      <c r="J114" s="82"/>
      <c r="Q114"/>
    </row>
    <row r="115" spans="1:17" ht="12.75" customHeight="1" x14ac:dyDescent="0.2">
      <c r="A115" s="155" t="s">
        <v>314</v>
      </c>
      <c r="B115" s="155"/>
      <c r="C115" s="155"/>
      <c r="D115" s="155"/>
      <c r="E115" s="156" t="s">
        <v>287</v>
      </c>
      <c r="F115" s="159" t="s">
        <v>363</v>
      </c>
      <c r="G115" s="159" t="s">
        <v>316</v>
      </c>
      <c r="H115" s="160" t="s">
        <v>292</v>
      </c>
      <c r="I115" s="147" t="s">
        <v>310</v>
      </c>
      <c r="J115" s="148"/>
      <c r="Q115"/>
    </row>
    <row r="116" spans="1:17" ht="11.25" x14ac:dyDescent="0.2">
      <c r="A116" s="155"/>
      <c r="B116" s="155"/>
      <c r="C116" s="155"/>
      <c r="D116" s="155"/>
      <c r="E116" s="157"/>
      <c r="F116" s="160"/>
      <c r="G116" s="160"/>
      <c r="H116" s="160"/>
      <c r="I116" s="147"/>
      <c r="J116" s="148"/>
      <c r="Q116"/>
    </row>
    <row r="117" spans="1:17" ht="12.75" x14ac:dyDescent="0.2">
      <c r="A117" s="155"/>
      <c r="B117" s="155"/>
      <c r="C117" s="155"/>
      <c r="D117" s="155"/>
      <c r="E117" s="158"/>
      <c r="F117" s="160"/>
      <c r="G117" s="160"/>
      <c r="H117" s="160"/>
      <c r="I117" s="147"/>
      <c r="J117" s="148"/>
      <c r="L117" s="60"/>
      <c r="Q117"/>
    </row>
    <row r="118" spans="1:17" ht="11.25" x14ac:dyDescent="0.2">
      <c r="A118" s="149"/>
      <c r="B118" s="149"/>
      <c r="C118" s="149"/>
      <c r="D118" s="149"/>
      <c r="E118" s="47"/>
      <c r="F118" s="47"/>
      <c r="G118" s="47"/>
      <c r="H118" s="47"/>
      <c r="I118" s="147"/>
      <c r="J118" s="83"/>
      <c r="Q118"/>
    </row>
    <row r="119" spans="1:17" ht="12.75" x14ac:dyDescent="0.2">
      <c r="A119" s="150" t="s">
        <v>370</v>
      </c>
      <c r="B119" s="151"/>
      <c r="C119" s="151"/>
      <c r="D119" s="151"/>
      <c r="E119" s="48" t="s">
        <v>296</v>
      </c>
      <c r="F119" s="49">
        <v>150</v>
      </c>
      <c r="G119" s="49">
        <v>550</v>
      </c>
      <c r="H119" s="84">
        <v>381</v>
      </c>
      <c r="I119" s="147"/>
      <c r="J119" s="79"/>
      <c r="Q119"/>
    </row>
    <row r="120" spans="1:17" ht="11.25" x14ac:dyDescent="0.2">
      <c r="A120"/>
      <c r="B120"/>
      <c r="C120"/>
      <c r="D120"/>
      <c r="E120"/>
      <c r="F120"/>
      <c r="G120"/>
      <c r="H120"/>
      <c r="I120"/>
      <c r="Q120"/>
    </row>
    <row r="121" spans="1:17" ht="11.25" x14ac:dyDescent="0.2">
      <c r="A121"/>
      <c r="B121"/>
      <c r="C121"/>
      <c r="D121"/>
      <c r="E121"/>
      <c r="F121"/>
      <c r="G121"/>
      <c r="H121"/>
      <c r="I121"/>
      <c r="Q121"/>
    </row>
    <row r="122" spans="1:17" ht="11.25" x14ac:dyDescent="0.2">
      <c r="A122"/>
      <c r="B122"/>
      <c r="C122"/>
      <c r="D122"/>
      <c r="E122"/>
      <c r="F122"/>
      <c r="G122"/>
      <c r="H122"/>
      <c r="I122"/>
      <c r="Q122"/>
    </row>
    <row r="123" spans="1:17" ht="11.25" x14ac:dyDescent="0.2">
      <c r="A123"/>
      <c r="B123"/>
      <c r="C123"/>
      <c r="D123"/>
      <c r="E123"/>
      <c r="F123"/>
      <c r="G123"/>
      <c r="H123"/>
      <c r="I123"/>
      <c r="Q123"/>
    </row>
    <row r="124" spans="1:17" ht="11.25" x14ac:dyDescent="0.2">
      <c r="A124"/>
      <c r="B124"/>
      <c r="C124"/>
      <c r="D124"/>
      <c r="E124"/>
      <c r="F124"/>
      <c r="G124"/>
      <c r="H124"/>
      <c r="I124"/>
      <c r="Q124"/>
    </row>
    <row r="125" spans="1:17" ht="11.25" x14ac:dyDescent="0.2">
      <c r="A125"/>
      <c r="B125"/>
      <c r="C125"/>
      <c r="D125"/>
      <c r="E125"/>
      <c r="F125"/>
      <c r="G125"/>
      <c r="H125"/>
      <c r="I125"/>
      <c r="Q125"/>
    </row>
    <row r="126" spans="1:17" ht="11.25" x14ac:dyDescent="0.2">
      <c r="A126"/>
      <c r="B126"/>
      <c r="C126"/>
      <c r="D126"/>
      <c r="E126"/>
      <c r="F126"/>
      <c r="G126"/>
      <c r="H126"/>
      <c r="I126"/>
      <c r="Q126"/>
    </row>
    <row r="127" spans="1:17" ht="11.25" x14ac:dyDescent="0.2">
      <c r="A127"/>
      <c r="B127"/>
      <c r="C127"/>
      <c r="D127"/>
      <c r="E127"/>
      <c r="F127"/>
      <c r="G127"/>
      <c r="H127"/>
      <c r="I127"/>
      <c r="Q127"/>
    </row>
    <row r="128" spans="1:17" ht="11.25" x14ac:dyDescent="0.2">
      <c r="A128"/>
      <c r="B128"/>
      <c r="C128"/>
      <c r="D128"/>
      <c r="E128"/>
      <c r="F128"/>
      <c r="G128"/>
      <c r="H128"/>
      <c r="I128"/>
      <c r="Q128"/>
    </row>
    <row r="129" spans="1:17" ht="11.25" x14ac:dyDescent="0.2">
      <c r="A129"/>
      <c r="B129"/>
      <c r="C129"/>
      <c r="D129"/>
      <c r="E129"/>
      <c r="F129"/>
      <c r="G129"/>
      <c r="H129"/>
      <c r="I129"/>
      <c r="Q129"/>
    </row>
    <row r="130" spans="1:17" ht="11.25" x14ac:dyDescent="0.2">
      <c r="A130"/>
      <c r="B130"/>
      <c r="C130"/>
      <c r="D130"/>
      <c r="E130"/>
      <c r="F130"/>
      <c r="G130"/>
      <c r="H130"/>
      <c r="I130"/>
      <c r="Q130"/>
    </row>
    <row r="131" spans="1:17" ht="11.25" x14ac:dyDescent="0.2">
      <c r="A131"/>
      <c r="B131"/>
      <c r="C131"/>
      <c r="D131"/>
      <c r="E131"/>
      <c r="F131"/>
      <c r="G131"/>
      <c r="H131"/>
      <c r="I131"/>
      <c r="Q131"/>
    </row>
    <row r="132" spans="1:17" ht="12.75" x14ac:dyDescent="0.2">
      <c r="A132"/>
      <c r="B132"/>
      <c r="C132"/>
      <c r="D132"/>
      <c r="E132"/>
      <c r="F132"/>
      <c r="G132" s="60" t="s">
        <v>371</v>
      </c>
      <c r="H132"/>
      <c r="I132"/>
      <c r="Q132"/>
    </row>
    <row r="133" spans="1:17" ht="11.25" x14ac:dyDescent="0.2">
      <c r="A133"/>
      <c r="B133"/>
      <c r="C133"/>
      <c r="D133"/>
      <c r="E133"/>
      <c r="F133"/>
      <c r="G133"/>
      <c r="H133"/>
      <c r="I133"/>
      <c r="Q133"/>
    </row>
    <row r="134" spans="1:17" ht="11.25" x14ac:dyDescent="0.2">
      <c r="A134"/>
      <c r="B134"/>
      <c r="C134"/>
      <c r="D134"/>
      <c r="E134"/>
      <c r="F134"/>
      <c r="G134"/>
      <c r="I134"/>
      <c r="Q134"/>
    </row>
    <row r="153" spans="1:19" s="1" customFormat="1" ht="11.45" customHeight="1" x14ac:dyDescent="0.2">
      <c r="A153" s="8"/>
      <c r="B153" s="85" t="s">
        <v>372</v>
      </c>
      <c r="D153" s="8"/>
      <c r="E153" s="8"/>
      <c r="F153" s="8"/>
      <c r="G153" s="8"/>
      <c r="H153" s="8"/>
      <c r="I153" s="8"/>
      <c r="J153"/>
      <c r="K153"/>
      <c r="L153"/>
      <c r="M153"/>
      <c r="N153"/>
      <c r="O153"/>
      <c r="P153"/>
      <c r="Q153" s="9"/>
      <c r="R153"/>
      <c r="S153"/>
    </row>
    <row r="155" spans="1:19" s="1" customFormat="1" ht="11.45" customHeight="1" x14ac:dyDescent="0.2">
      <c r="A155" s="8"/>
      <c r="B155"/>
      <c r="D155" s="8"/>
      <c r="E155" s="8"/>
      <c r="F155" s="8"/>
      <c r="G155" s="8"/>
      <c r="H155" s="8"/>
      <c r="I155" s="8"/>
      <c r="J155"/>
      <c r="K155"/>
      <c r="L155"/>
      <c r="M155"/>
      <c r="N155"/>
      <c r="O155"/>
      <c r="P155"/>
      <c r="Q155" s="9"/>
      <c r="R155"/>
      <c r="S155"/>
    </row>
    <row r="161" spans="1:19" s="1" customFormat="1" ht="11.45" customHeight="1" x14ac:dyDescent="0.2">
      <c r="A161" s="8"/>
      <c r="B161" s="85" t="s">
        <v>373</v>
      </c>
      <c r="D161" s="8"/>
      <c r="E161" s="8"/>
      <c r="F161" s="8"/>
      <c r="G161" s="8"/>
      <c r="H161" s="8"/>
      <c r="I161" s="8"/>
      <c r="J161"/>
      <c r="K161"/>
      <c r="L161"/>
      <c r="M161"/>
      <c r="N161"/>
      <c r="O161"/>
      <c r="P161"/>
      <c r="Q161" s="9"/>
      <c r="R161"/>
      <c r="S161"/>
    </row>
    <row r="311" spans="2:9" ht="11.45" customHeight="1" thickBot="1" x14ac:dyDescent="0.25"/>
    <row r="312" spans="2:9" ht="12.75" customHeight="1" thickBot="1" x14ac:dyDescent="0.25">
      <c r="B312" s="125" t="s">
        <v>30</v>
      </c>
      <c r="C312" s="127" t="s">
        <v>374</v>
      </c>
      <c r="D312" s="128"/>
      <c r="E312" s="128"/>
      <c r="F312" s="129"/>
      <c r="G312" s="103" t="s">
        <v>374</v>
      </c>
      <c r="H312" s="87"/>
      <c r="I312"/>
    </row>
    <row r="313" spans="2:9" ht="11.45" customHeight="1" thickBot="1" x14ac:dyDescent="0.25">
      <c r="B313" s="126"/>
      <c r="C313" s="105" t="s">
        <v>306</v>
      </c>
      <c r="D313" s="105" t="s">
        <v>375</v>
      </c>
      <c r="E313" s="105" t="s">
        <v>376</v>
      </c>
      <c r="F313" s="105" t="s">
        <v>377</v>
      </c>
      <c r="G313" s="130"/>
      <c r="H313" s="87"/>
      <c r="I313"/>
    </row>
    <row r="314" spans="2:9" ht="11.45" customHeight="1" thickBot="1" x14ac:dyDescent="0.25">
      <c r="B314" s="104" t="s">
        <v>378</v>
      </c>
      <c r="C314" s="105">
        <v>8</v>
      </c>
      <c r="D314" s="105">
        <v>80</v>
      </c>
      <c r="E314" s="105" t="s">
        <v>379</v>
      </c>
      <c r="F314" s="105">
        <v>20</v>
      </c>
      <c r="G314" s="132"/>
      <c r="H314" s="86"/>
      <c r="I314"/>
    </row>
    <row r="315" spans="2:9" ht="11.45" customHeight="1" x14ac:dyDescent="0.2">
      <c r="B315" s="94"/>
      <c r="C315" s="95"/>
      <c r="D315" s="95"/>
      <c r="E315" s="95"/>
      <c r="F315" s="95"/>
      <c r="G315" s="96"/>
      <c r="H315" s="86"/>
      <c r="I315"/>
    </row>
    <row r="316" spans="2:9" ht="11.45" customHeight="1" x14ac:dyDescent="0.2">
      <c r="B316" s="94"/>
      <c r="C316" s="95"/>
      <c r="D316" s="95"/>
      <c r="E316" s="95"/>
      <c r="F316" s="95"/>
      <c r="G316" s="96"/>
      <c r="H316" s="86"/>
      <c r="I316"/>
    </row>
    <row r="317" spans="2:9" ht="11.45" customHeight="1" thickBot="1" x14ac:dyDescent="0.25">
      <c r="B317" s="88"/>
      <c r="C317"/>
      <c r="D317"/>
      <c r="E317"/>
      <c r="F317"/>
      <c r="G317"/>
      <c r="H317"/>
      <c r="I317"/>
    </row>
    <row r="318" spans="2:9" ht="12.75" customHeight="1" thickBot="1" x14ac:dyDescent="0.25">
      <c r="B318" s="125" t="s">
        <v>155</v>
      </c>
      <c r="C318" s="127" t="s">
        <v>380</v>
      </c>
      <c r="D318" s="128"/>
      <c r="E318" s="128"/>
      <c r="F318" s="129"/>
      <c r="G318" s="103" t="s">
        <v>380</v>
      </c>
      <c r="H318" s="87"/>
      <c r="I318"/>
    </row>
    <row r="319" spans="2:9" ht="11.45" customHeight="1" thickBot="1" x14ac:dyDescent="0.25">
      <c r="B319" s="126"/>
      <c r="C319" s="105" t="s">
        <v>306</v>
      </c>
      <c r="D319" s="105" t="s">
        <v>375</v>
      </c>
      <c r="E319" s="105" t="s">
        <v>376</v>
      </c>
      <c r="F319" s="105" t="s">
        <v>377</v>
      </c>
      <c r="G319" s="130"/>
      <c r="H319" s="87"/>
      <c r="I319"/>
    </row>
    <row r="320" spans="2:9" ht="11.45" customHeight="1" thickBot="1" x14ac:dyDescent="0.25">
      <c r="B320" s="104" t="s">
        <v>381</v>
      </c>
      <c r="C320" s="105">
        <v>16</v>
      </c>
      <c r="D320" s="105">
        <v>220</v>
      </c>
      <c r="E320" s="105" t="s">
        <v>382</v>
      </c>
      <c r="F320" s="105">
        <v>98</v>
      </c>
      <c r="G320" s="132"/>
      <c r="H320" s="86"/>
      <c r="I320"/>
    </row>
    <row r="321" spans="2:11" ht="11.45" customHeight="1" x14ac:dyDescent="0.2">
      <c r="B321" s="94"/>
      <c r="C321" s="95"/>
      <c r="D321" s="95"/>
      <c r="E321" s="95"/>
      <c r="F321" s="95"/>
      <c r="G321" s="96"/>
      <c r="H321" s="86"/>
      <c r="I321"/>
    </row>
    <row r="322" spans="2:11" ht="11.45" customHeight="1" x14ac:dyDescent="0.2">
      <c r="B322" s="94"/>
      <c r="C322" s="95"/>
      <c r="D322" s="95"/>
      <c r="E322" s="95"/>
      <c r="F322" s="95"/>
      <c r="G322" s="96"/>
      <c r="H322" s="86"/>
      <c r="I322"/>
    </row>
    <row r="323" spans="2:11" ht="11.45" customHeight="1" thickBot="1" x14ac:dyDescent="0.25">
      <c r="B323" s="88"/>
      <c r="C323"/>
      <c r="D323"/>
      <c r="E323"/>
      <c r="F323"/>
      <c r="G323"/>
      <c r="H323"/>
      <c r="I323"/>
    </row>
    <row r="324" spans="2:11" ht="12.75" customHeight="1" thickBot="1" x14ac:dyDescent="0.25">
      <c r="B324" s="125" t="s">
        <v>28</v>
      </c>
      <c r="C324" s="127" t="s">
        <v>383</v>
      </c>
      <c r="D324" s="128"/>
      <c r="E324" s="128"/>
      <c r="F324" s="129"/>
      <c r="G324" s="103" t="s">
        <v>383</v>
      </c>
      <c r="H324" s="87"/>
      <c r="I324"/>
    </row>
    <row r="325" spans="2:11" ht="11.45" customHeight="1" thickBot="1" x14ac:dyDescent="0.25">
      <c r="B325" s="126"/>
      <c r="C325" s="105" t="s">
        <v>306</v>
      </c>
      <c r="D325" s="105" t="s">
        <v>316</v>
      </c>
      <c r="E325" s="105" t="s">
        <v>330</v>
      </c>
      <c r="F325" s="105" t="s">
        <v>384</v>
      </c>
      <c r="G325" s="130"/>
      <c r="H325" s="87"/>
      <c r="I325"/>
    </row>
    <row r="326" spans="2:11" ht="11.45" customHeight="1" thickBot="1" x14ac:dyDescent="0.25">
      <c r="B326" s="104" t="s">
        <v>385</v>
      </c>
      <c r="C326" s="105" t="s">
        <v>386</v>
      </c>
      <c r="D326" s="105">
        <v>260</v>
      </c>
      <c r="E326" s="105">
        <v>80</v>
      </c>
      <c r="F326" s="105">
        <v>1</v>
      </c>
      <c r="G326" s="132"/>
      <c r="H326" s="86"/>
      <c r="I326"/>
    </row>
    <row r="327" spans="2:11" ht="11.45" customHeight="1" x14ac:dyDescent="0.2">
      <c r="B327" s="94"/>
      <c r="C327" s="95"/>
      <c r="D327" s="95"/>
      <c r="E327" s="95"/>
      <c r="F327" s="95"/>
      <c r="G327" s="96"/>
      <c r="H327" s="86"/>
      <c r="I327"/>
    </row>
    <row r="328" spans="2:11" ht="11.45" customHeight="1" x14ac:dyDescent="0.2">
      <c r="B328" s="94"/>
      <c r="C328" s="95"/>
      <c r="D328" s="95"/>
      <c r="E328" s="95"/>
      <c r="F328" s="95"/>
      <c r="G328" s="96"/>
      <c r="H328" s="86"/>
      <c r="I328"/>
    </row>
    <row r="329" spans="2:11" ht="11.45" customHeight="1" x14ac:dyDescent="0.2">
      <c r="B329" s="94"/>
      <c r="C329" s="95"/>
      <c r="D329" s="95"/>
      <c r="E329" s="95"/>
      <c r="F329" s="95"/>
      <c r="G329" s="96"/>
      <c r="H329" s="86"/>
      <c r="I329"/>
    </row>
    <row r="330" spans="2:11" ht="11.45" customHeight="1" x14ac:dyDescent="0.2">
      <c r="B330" s="94"/>
      <c r="C330" s="95"/>
      <c r="D330" s="95"/>
      <c r="E330" s="95"/>
      <c r="F330" s="95"/>
      <c r="G330" s="96"/>
      <c r="H330" s="86"/>
      <c r="I330"/>
    </row>
    <row r="331" spans="2:11" ht="11.45" customHeight="1" thickBot="1" x14ac:dyDescent="0.25">
      <c r="B331" s="88"/>
      <c r="C331"/>
      <c r="D331"/>
      <c r="E331"/>
      <c r="F331"/>
      <c r="G331"/>
      <c r="H331"/>
      <c r="I331"/>
    </row>
    <row r="332" spans="2:11" ht="12.75" customHeight="1" thickBot="1" x14ac:dyDescent="0.25">
      <c r="B332" s="125" t="s">
        <v>38</v>
      </c>
      <c r="C332" s="127" t="s">
        <v>342</v>
      </c>
      <c r="D332" s="128"/>
      <c r="E332" s="128"/>
      <c r="F332" s="128"/>
      <c r="G332" s="128"/>
      <c r="H332" s="128"/>
      <c r="I332" s="129"/>
      <c r="J332" s="103" t="s">
        <v>342</v>
      </c>
      <c r="K332" s="87"/>
    </row>
    <row r="333" spans="2:11" ht="11.45" customHeight="1" thickBot="1" x14ac:dyDescent="0.25">
      <c r="B333" s="126"/>
      <c r="C333" s="105" t="s">
        <v>387</v>
      </c>
      <c r="D333" s="105" t="s">
        <v>388</v>
      </c>
      <c r="E333" s="105" t="s">
        <v>389</v>
      </c>
      <c r="F333" s="105" t="s">
        <v>390</v>
      </c>
      <c r="G333" s="105" t="s">
        <v>391</v>
      </c>
      <c r="H333" s="105" t="s">
        <v>392</v>
      </c>
      <c r="I333" s="105" t="s">
        <v>393</v>
      </c>
      <c r="J333" s="130"/>
      <c r="K333" s="87"/>
    </row>
    <row r="334" spans="2:11" ht="11.45" customHeight="1" thickBot="1" x14ac:dyDescent="0.25">
      <c r="B334" s="104" t="s">
        <v>394</v>
      </c>
      <c r="C334" s="105" t="s">
        <v>395</v>
      </c>
      <c r="D334" s="105">
        <v>1.25</v>
      </c>
      <c r="E334" s="105">
        <v>1.25</v>
      </c>
      <c r="F334" s="105">
        <v>35</v>
      </c>
      <c r="G334" s="105">
        <v>13</v>
      </c>
      <c r="H334" s="105">
        <v>5.3</v>
      </c>
      <c r="I334" s="105">
        <v>2</v>
      </c>
      <c r="J334" s="131"/>
      <c r="K334" s="86"/>
    </row>
    <row r="335" spans="2:11" ht="11.45" customHeight="1" thickBot="1" x14ac:dyDescent="0.25">
      <c r="B335" s="104" t="s">
        <v>396</v>
      </c>
      <c r="C335" s="105" t="s">
        <v>382</v>
      </c>
      <c r="D335" s="105">
        <v>1.75</v>
      </c>
      <c r="E335" s="105">
        <v>1.75</v>
      </c>
      <c r="F335" s="105">
        <v>60</v>
      </c>
      <c r="G335" s="105">
        <v>19</v>
      </c>
      <c r="H335" s="105">
        <v>7.5</v>
      </c>
      <c r="I335" s="105">
        <v>7</v>
      </c>
      <c r="J335" s="131"/>
      <c r="K335" s="86"/>
    </row>
    <row r="336" spans="2:11" ht="11.45" customHeight="1" thickBot="1" x14ac:dyDescent="0.25">
      <c r="B336" s="104" t="s">
        <v>397</v>
      </c>
      <c r="C336" s="105" t="s">
        <v>398</v>
      </c>
      <c r="D336" s="105">
        <v>1.5</v>
      </c>
      <c r="E336" s="105">
        <v>1.5</v>
      </c>
      <c r="F336" s="105">
        <v>40</v>
      </c>
      <c r="G336" s="105">
        <v>17</v>
      </c>
      <c r="H336" s="105">
        <v>6.4</v>
      </c>
      <c r="I336" s="105">
        <v>2</v>
      </c>
      <c r="J336" s="132"/>
      <c r="K336" s="86"/>
    </row>
    <row r="337" spans="2:11" ht="11.45" customHeight="1" x14ac:dyDescent="0.2">
      <c r="B337" s="94"/>
      <c r="C337" s="95"/>
      <c r="D337" s="95"/>
      <c r="E337" s="95"/>
      <c r="F337" s="95"/>
      <c r="G337" s="95"/>
      <c r="H337" s="95"/>
      <c r="I337" s="95"/>
      <c r="J337" s="96"/>
      <c r="K337" s="86"/>
    </row>
    <row r="338" spans="2:11" ht="11.45" customHeight="1" x14ac:dyDescent="0.2">
      <c r="B338" s="94"/>
      <c r="C338" s="95"/>
      <c r="D338" s="95"/>
      <c r="E338" s="95"/>
      <c r="F338" s="95"/>
      <c r="G338" s="95"/>
      <c r="H338" s="95"/>
      <c r="I338" s="95"/>
      <c r="J338" s="96"/>
      <c r="K338" s="86"/>
    </row>
    <row r="339" spans="2:11" ht="11.45" customHeight="1" thickBot="1" x14ac:dyDescent="0.25">
      <c r="B339" s="88"/>
      <c r="C339"/>
      <c r="D339"/>
      <c r="E339"/>
      <c r="F339"/>
      <c r="G339"/>
      <c r="H339"/>
      <c r="I339"/>
    </row>
    <row r="340" spans="2:11" ht="12.75" customHeight="1" thickBot="1" x14ac:dyDescent="0.25">
      <c r="B340" s="125" t="s">
        <v>112</v>
      </c>
      <c r="C340" s="127"/>
      <c r="D340" s="129"/>
      <c r="E340" s="127" t="s">
        <v>356</v>
      </c>
      <c r="F340" s="128"/>
      <c r="G340" s="128"/>
      <c r="H340" s="128"/>
      <c r="I340" s="128"/>
      <c r="J340" s="129"/>
      <c r="K340" s="103" t="s">
        <v>356</v>
      </c>
    </row>
    <row r="341" spans="2:11" ht="12.75" customHeight="1" thickBot="1" x14ac:dyDescent="0.25">
      <c r="B341" s="126"/>
      <c r="C341" s="105" t="s">
        <v>387</v>
      </c>
      <c r="D341" s="127" t="s">
        <v>399</v>
      </c>
      <c r="E341" s="129"/>
      <c r="F341" s="105" t="s">
        <v>400</v>
      </c>
      <c r="G341" s="105" t="s">
        <v>391</v>
      </c>
      <c r="H341" s="105" t="s">
        <v>392</v>
      </c>
      <c r="I341" s="105" t="s">
        <v>401</v>
      </c>
      <c r="J341" s="105" t="s">
        <v>402</v>
      </c>
      <c r="K341" s="140"/>
    </row>
    <row r="342" spans="2:11" ht="11.45" customHeight="1" x14ac:dyDescent="0.2">
      <c r="B342" s="133" t="s">
        <v>403</v>
      </c>
      <c r="C342" s="135" t="s">
        <v>398</v>
      </c>
      <c r="D342" s="143">
        <v>25</v>
      </c>
      <c r="E342" s="144"/>
      <c r="F342" s="135">
        <v>1.5</v>
      </c>
      <c r="G342" s="135">
        <v>17</v>
      </c>
      <c r="H342" s="135">
        <v>6.4</v>
      </c>
      <c r="I342" s="135">
        <v>1</v>
      </c>
      <c r="J342" s="135" t="s">
        <v>404</v>
      </c>
      <c r="K342" s="141"/>
    </row>
    <row r="343" spans="2:11" ht="11.45" customHeight="1" thickBot="1" x14ac:dyDescent="0.25">
      <c r="B343" s="134"/>
      <c r="C343" s="137"/>
      <c r="D343" s="145"/>
      <c r="E343" s="146"/>
      <c r="F343" s="137"/>
      <c r="G343" s="137"/>
      <c r="H343" s="137"/>
      <c r="I343" s="137"/>
      <c r="J343" s="137"/>
      <c r="K343" s="141"/>
    </row>
    <row r="344" spans="2:11" ht="12.75" customHeight="1" thickBot="1" x14ac:dyDescent="0.25">
      <c r="B344" s="104" t="s">
        <v>405</v>
      </c>
      <c r="C344" s="105" t="s">
        <v>382</v>
      </c>
      <c r="D344" s="127">
        <v>40</v>
      </c>
      <c r="E344" s="129"/>
      <c r="F344" s="105">
        <v>1.75</v>
      </c>
      <c r="G344" s="105">
        <v>19</v>
      </c>
      <c r="H344" s="105">
        <v>7.5</v>
      </c>
      <c r="I344" s="105">
        <v>18</v>
      </c>
      <c r="J344" s="105" t="s">
        <v>404</v>
      </c>
      <c r="K344" s="141"/>
    </row>
    <row r="345" spans="2:11" ht="12.75" customHeight="1" thickBot="1" x14ac:dyDescent="0.25">
      <c r="B345" s="104" t="s">
        <v>406</v>
      </c>
      <c r="C345" s="105" t="s">
        <v>382</v>
      </c>
      <c r="D345" s="127">
        <v>50</v>
      </c>
      <c r="E345" s="129"/>
      <c r="F345" s="105">
        <v>1.75</v>
      </c>
      <c r="G345" s="105">
        <v>19</v>
      </c>
      <c r="H345" s="105">
        <v>7.5</v>
      </c>
      <c r="I345" s="105">
        <v>5</v>
      </c>
      <c r="J345" s="105" t="s">
        <v>404</v>
      </c>
      <c r="K345" s="141"/>
    </row>
    <row r="346" spans="2:11" ht="12.75" customHeight="1" thickBot="1" x14ac:dyDescent="0.25">
      <c r="B346" s="104" t="s">
        <v>407</v>
      </c>
      <c r="C346" s="105" t="s">
        <v>398</v>
      </c>
      <c r="D346" s="127">
        <v>35</v>
      </c>
      <c r="E346" s="129"/>
      <c r="F346" s="105">
        <v>1.5</v>
      </c>
      <c r="G346" s="105">
        <v>17</v>
      </c>
      <c r="H346" s="105">
        <v>6.4</v>
      </c>
      <c r="I346" s="105">
        <v>6</v>
      </c>
      <c r="J346" s="105" t="s">
        <v>404</v>
      </c>
      <c r="K346" s="141"/>
    </row>
    <row r="347" spans="2:11" ht="14.25" customHeight="1" x14ac:dyDescent="0.2">
      <c r="B347" s="133" t="s">
        <v>408</v>
      </c>
      <c r="C347" s="135" t="s">
        <v>398</v>
      </c>
      <c r="D347" s="143">
        <v>45</v>
      </c>
      <c r="E347" s="144"/>
      <c r="F347" s="135">
        <v>1.5</v>
      </c>
      <c r="G347" s="135">
        <v>17</v>
      </c>
      <c r="H347" s="135">
        <v>6.4</v>
      </c>
      <c r="I347" s="135">
        <v>1</v>
      </c>
      <c r="J347" s="135" t="s">
        <v>404</v>
      </c>
      <c r="K347" s="141"/>
    </row>
    <row r="348" spans="2:11" ht="11.45" customHeight="1" thickBot="1" x14ac:dyDescent="0.25">
      <c r="B348" s="134"/>
      <c r="C348" s="137"/>
      <c r="D348" s="145"/>
      <c r="E348" s="146"/>
      <c r="F348" s="137"/>
      <c r="G348" s="137"/>
      <c r="H348" s="137"/>
      <c r="I348" s="137"/>
      <c r="J348" s="137"/>
      <c r="K348" s="141"/>
    </row>
    <row r="349" spans="2:11" ht="12.75" customHeight="1" thickBot="1" x14ac:dyDescent="0.25">
      <c r="B349" s="104" t="s">
        <v>409</v>
      </c>
      <c r="C349" s="105" t="s">
        <v>395</v>
      </c>
      <c r="D349" s="127">
        <v>25</v>
      </c>
      <c r="E349" s="129"/>
      <c r="F349" s="105">
        <v>1.25</v>
      </c>
      <c r="G349" s="105">
        <v>13</v>
      </c>
      <c r="H349" s="105">
        <v>5.3</v>
      </c>
      <c r="I349" s="105">
        <v>5</v>
      </c>
      <c r="J349" s="105" t="s">
        <v>404</v>
      </c>
      <c r="K349" s="141"/>
    </row>
    <row r="350" spans="2:11" ht="12.75" customHeight="1" thickBot="1" x14ac:dyDescent="0.25">
      <c r="B350" s="104" t="s">
        <v>410</v>
      </c>
      <c r="C350" s="105" t="s">
        <v>386</v>
      </c>
      <c r="D350" s="127">
        <v>60</v>
      </c>
      <c r="E350" s="129"/>
      <c r="F350" s="105">
        <v>2</v>
      </c>
      <c r="G350" s="105">
        <v>24</v>
      </c>
      <c r="H350" s="105">
        <v>10</v>
      </c>
      <c r="I350" s="105">
        <v>65</v>
      </c>
      <c r="J350" s="105" t="s">
        <v>404</v>
      </c>
      <c r="K350" s="142"/>
    </row>
    <row r="351" spans="2:11" ht="11.45" customHeight="1" x14ac:dyDescent="0.2">
      <c r="B351" s="90"/>
      <c r="C351" s="90"/>
      <c r="D351" s="90"/>
      <c r="E351" s="90"/>
      <c r="F351" s="90"/>
      <c r="G351" s="90"/>
      <c r="H351" s="90"/>
      <c r="I351" s="90"/>
      <c r="J351" s="90"/>
      <c r="K351" s="90"/>
    </row>
    <row r="352" spans="2:11" ht="11.45" customHeight="1" thickBot="1" x14ac:dyDescent="0.25">
      <c r="B352" s="88"/>
      <c r="C352"/>
      <c r="D352"/>
      <c r="E352"/>
      <c r="F352"/>
      <c r="G352"/>
      <c r="H352"/>
      <c r="I352"/>
    </row>
    <row r="353" spans="2:10" ht="12.75" customHeight="1" thickBot="1" x14ac:dyDescent="0.25">
      <c r="B353" s="125" t="s">
        <v>314</v>
      </c>
      <c r="C353" s="127" t="s">
        <v>360</v>
      </c>
      <c r="D353" s="128"/>
      <c r="E353" s="128"/>
      <c r="F353" s="128"/>
      <c r="G353" s="128"/>
      <c r="H353" s="128"/>
      <c r="I353" s="129"/>
      <c r="J353" s="103" t="s">
        <v>360</v>
      </c>
    </row>
    <row r="354" spans="2:10" ht="11.45" customHeight="1" thickBot="1" x14ac:dyDescent="0.25">
      <c r="B354" s="126"/>
      <c r="C354" s="105" t="s">
        <v>387</v>
      </c>
      <c r="D354" s="105" t="s">
        <v>411</v>
      </c>
      <c r="E354" s="105" t="s">
        <v>399</v>
      </c>
      <c r="F354" s="105" t="s">
        <v>388</v>
      </c>
      <c r="G354" s="105" t="s">
        <v>391</v>
      </c>
      <c r="H354" s="105" t="s">
        <v>392</v>
      </c>
      <c r="I354" s="105" t="s">
        <v>401</v>
      </c>
      <c r="J354" s="133"/>
    </row>
    <row r="355" spans="2:10" ht="11.45" customHeight="1" thickBot="1" x14ac:dyDescent="0.25">
      <c r="B355" s="104" t="s">
        <v>412</v>
      </c>
      <c r="C355" s="105" t="s">
        <v>382</v>
      </c>
      <c r="D355" s="105">
        <v>70</v>
      </c>
      <c r="E355" s="105">
        <v>30</v>
      </c>
      <c r="F355" s="105">
        <v>1.75</v>
      </c>
      <c r="G355" s="105">
        <v>19</v>
      </c>
      <c r="H355" s="105">
        <v>8</v>
      </c>
      <c r="I355" s="105">
        <v>1</v>
      </c>
      <c r="J355" s="139"/>
    </row>
    <row r="356" spans="2:10" ht="11.45" customHeight="1" thickBot="1" x14ac:dyDescent="0.25">
      <c r="B356" s="104" t="s">
        <v>413</v>
      </c>
      <c r="C356" s="105" t="s">
        <v>382</v>
      </c>
      <c r="D356" s="105">
        <v>40</v>
      </c>
      <c r="E356" s="105">
        <v>30</v>
      </c>
      <c r="F356" s="105">
        <v>1.75</v>
      </c>
      <c r="G356" s="105">
        <v>19</v>
      </c>
      <c r="H356" s="105">
        <v>8</v>
      </c>
      <c r="I356" s="105">
        <v>1</v>
      </c>
      <c r="J356" s="139"/>
    </row>
    <row r="357" spans="2:10" ht="11.45" customHeight="1" thickBot="1" x14ac:dyDescent="0.25">
      <c r="B357" s="104" t="s">
        <v>414</v>
      </c>
      <c r="C357" s="105" t="s">
        <v>382</v>
      </c>
      <c r="D357" s="105">
        <v>30</v>
      </c>
      <c r="E357" s="105">
        <v>30</v>
      </c>
      <c r="F357" s="105">
        <v>1.75</v>
      </c>
      <c r="G357" s="105">
        <v>19</v>
      </c>
      <c r="H357" s="105">
        <v>8</v>
      </c>
      <c r="I357" s="105">
        <v>1</v>
      </c>
      <c r="J357" s="139"/>
    </row>
    <row r="358" spans="2:10" ht="11.45" customHeight="1" thickBot="1" x14ac:dyDescent="0.25">
      <c r="B358" s="104" t="s">
        <v>415</v>
      </c>
      <c r="C358" s="105" t="s">
        <v>398</v>
      </c>
      <c r="D358" s="105">
        <v>50</v>
      </c>
      <c r="E358" s="105">
        <v>26</v>
      </c>
      <c r="F358" s="105">
        <v>1.5</v>
      </c>
      <c r="G358" s="105">
        <v>17</v>
      </c>
      <c r="H358" s="105">
        <v>7</v>
      </c>
      <c r="I358" s="105">
        <v>2</v>
      </c>
      <c r="J358" s="139"/>
    </row>
    <row r="359" spans="2:10" ht="11.45" customHeight="1" thickBot="1" x14ac:dyDescent="0.25">
      <c r="B359" s="104" t="s">
        <v>416</v>
      </c>
      <c r="C359" s="105" t="s">
        <v>379</v>
      </c>
      <c r="D359" s="105">
        <v>20</v>
      </c>
      <c r="E359" s="105">
        <v>20</v>
      </c>
      <c r="F359" s="105">
        <v>1</v>
      </c>
      <c r="G359" s="105">
        <v>10</v>
      </c>
      <c r="H359" s="105">
        <v>4</v>
      </c>
      <c r="I359" s="105">
        <v>1</v>
      </c>
      <c r="J359" s="139"/>
    </row>
    <row r="360" spans="2:10" ht="11.45" customHeight="1" thickBot="1" x14ac:dyDescent="0.25">
      <c r="B360" s="104" t="s">
        <v>417</v>
      </c>
      <c r="C360" s="105" t="s">
        <v>395</v>
      </c>
      <c r="D360" s="105">
        <v>40</v>
      </c>
      <c r="E360" s="105">
        <v>22</v>
      </c>
      <c r="F360" s="105">
        <v>1.25</v>
      </c>
      <c r="G360" s="105">
        <v>13</v>
      </c>
      <c r="H360" s="105">
        <v>5.5</v>
      </c>
      <c r="I360" s="105">
        <v>1</v>
      </c>
      <c r="J360" s="134"/>
    </row>
    <row r="361" spans="2:10" ht="11.45" customHeight="1" thickBot="1" x14ac:dyDescent="0.25">
      <c r="B361" s="88"/>
      <c r="C361"/>
      <c r="D361"/>
      <c r="E361"/>
      <c r="F361"/>
      <c r="G361"/>
      <c r="H361"/>
      <c r="I361"/>
    </row>
    <row r="362" spans="2:10" ht="12.75" customHeight="1" thickBot="1" x14ac:dyDescent="0.25">
      <c r="B362" s="125" t="s">
        <v>51</v>
      </c>
      <c r="C362" s="103"/>
      <c r="D362" s="127" t="s">
        <v>367</v>
      </c>
      <c r="E362" s="128"/>
      <c r="F362" s="128"/>
      <c r="G362" s="128"/>
      <c r="H362" s="128"/>
      <c r="I362" s="129"/>
      <c r="J362" s="103" t="s">
        <v>367</v>
      </c>
    </row>
    <row r="363" spans="2:10" ht="11.45" customHeight="1" thickBot="1" x14ac:dyDescent="0.25">
      <c r="B363" s="126"/>
      <c r="C363" s="91" t="s">
        <v>387</v>
      </c>
      <c r="D363" s="91" t="s">
        <v>400</v>
      </c>
      <c r="E363" s="91" t="s">
        <v>418</v>
      </c>
      <c r="F363" s="91" t="s">
        <v>419</v>
      </c>
      <c r="G363" s="91" t="s">
        <v>420</v>
      </c>
      <c r="H363" s="91" t="s">
        <v>401</v>
      </c>
      <c r="I363" s="91" t="s">
        <v>402</v>
      </c>
      <c r="J363" s="130"/>
    </row>
    <row r="364" spans="2:10" ht="11.45" customHeight="1" thickBot="1" x14ac:dyDescent="0.25">
      <c r="B364" s="104" t="s">
        <v>421</v>
      </c>
      <c r="C364" s="91" t="s">
        <v>422</v>
      </c>
      <c r="D364" s="91">
        <v>2.5</v>
      </c>
      <c r="E364" s="91">
        <v>16.399999999999999</v>
      </c>
      <c r="F364" s="91">
        <v>27</v>
      </c>
      <c r="G364" s="91">
        <v>29.6</v>
      </c>
      <c r="H364" s="91">
        <v>3</v>
      </c>
      <c r="I364" s="91" t="s">
        <v>404</v>
      </c>
      <c r="J364" s="131"/>
    </row>
    <row r="365" spans="2:10" ht="11.45" customHeight="1" thickBot="1" x14ac:dyDescent="0.25">
      <c r="B365" s="104" t="s">
        <v>423</v>
      </c>
      <c r="C365" s="105" t="s">
        <v>386</v>
      </c>
      <c r="D365" s="105">
        <v>2</v>
      </c>
      <c r="E365" s="105">
        <v>14.8</v>
      </c>
      <c r="F365" s="105">
        <v>24</v>
      </c>
      <c r="G365" s="105">
        <v>26.2</v>
      </c>
      <c r="H365" s="105">
        <v>9</v>
      </c>
      <c r="I365" s="91" t="s">
        <v>404</v>
      </c>
      <c r="J365" s="131"/>
    </row>
    <row r="366" spans="2:10" ht="11.45" customHeight="1" thickBot="1" x14ac:dyDescent="0.25">
      <c r="B366" s="104" t="s">
        <v>424</v>
      </c>
      <c r="C366" s="105" t="s">
        <v>398</v>
      </c>
      <c r="D366" s="105">
        <v>1.5</v>
      </c>
      <c r="E366" s="105">
        <v>5</v>
      </c>
      <c r="F366" s="105">
        <v>17</v>
      </c>
      <c r="G366" s="105">
        <v>17.600000000000001</v>
      </c>
      <c r="H366" s="105">
        <v>5</v>
      </c>
      <c r="I366" s="91" t="s">
        <v>404</v>
      </c>
      <c r="J366" s="131"/>
    </row>
    <row r="367" spans="2:10" ht="11.45" customHeight="1" thickBot="1" x14ac:dyDescent="0.25">
      <c r="B367" s="104" t="s">
        <v>425</v>
      </c>
      <c r="C367" s="105" t="s">
        <v>395</v>
      </c>
      <c r="D367" s="105" t="s">
        <v>426</v>
      </c>
      <c r="E367" s="105" t="s">
        <v>427</v>
      </c>
      <c r="F367" s="105">
        <v>13</v>
      </c>
      <c r="G367" s="105" t="s">
        <v>428</v>
      </c>
      <c r="H367" s="105">
        <v>4</v>
      </c>
      <c r="I367" s="91" t="s">
        <v>404</v>
      </c>
      <c r="J367" s="131"/>
    </row>
    <row r="368" spans="2:10" ht="11.45" customHeight="1" thickBot="1" x14ac:dyDescent="0.25">
      <c r="B368" s="104" t="s">
        <v>429</v>
      </c>
      <c r="C368" s="105" t="s">
        <v>382</v>
      </c>
      <c r="D368" s="105" t="s">
        <v>430</v>
      </c>
      <c r="E368" s="105" t="s">
        <v>431</v>
      </c>
      <c r="F368" s="105">
        <v>18</v>
      </c>
      <c r="G368" s="105" t="s">
        <v>432</v>
      </c>
      <c r="H368" s="105">
        <v>2</v>
      </c>
      <c r="I368" s="91" t="s">
        <v>404</v>
      </c>
      <c r="J368" s="132"/>
    </row>
    <row r="369" spans="2:9" ht="11.45" customHeight="1" thickBot="1" x14ac:dyDescent="0.25">
      <c r="B369" s="88"/>
      <c r="C369"/>
      <c r="D369"/>
      <c r="E369"/>
      <c r="F369"/>
      <c r="G369"/>
      <c r="H369"/>
      <c r="I369"/>
    </row>
    <row r="370" spans="2:9" ht="12.75" customHeight="1" thickBot="1" x14ac:dyDescent="0.25">
      <c r="B370" s="125" t="s">
        <v>54</v>
      </c>
      <c r="C370" s="127" t="s">
        <v>371</v>
      </c>
      <c r="D370" s="128"/>
      <c r="E370" s="128"/>
      <c r="F370" s="128"/>
      <c r="G370" s="128"/>
      <c r="H370" s="129"/>
      <c r="I370" s="103" t="s">
        <v>371</v>
      </c>
    </row>
    <row r="371" spans="2:9" ht="11.45" customHeight="1" thickBot="1" x14ac:dyDescent="0.25">
      <c r="B371" s="126"/>
      <c r="C371" s="105" t="s">
        <v>387</v>
      </c>
      <c r="D371" s="105" t="s">
        <v>400</v>
      </c>
      <c r="E371" s="105" t="s">
        <v>418</v>
      </c>
      <c r="F371" s="105" t="s">
        <v>419</v>
      </c>
      <c r="G371" s="105" t="s">
        <v>420</v>
      </c>
      <c r="H371" s="105" t="s">
        <v>401</v>
      </c>
      <c r="I371" s="130"/>
    </row>
    <row r="372" spans="2:9" ht="11.45" customHeight="1" thickBot="1" x14ac:dyDescent="0.25">
      <c r="B372" s="104" t="s">
        <v>433</v>
      </c>
      <c r="C372" s="105" t="s">
        <v>379</v>
      </c>
      <c r="D372" s="105">
        <v>1</v>
      </c>
      <c r="E372" s="105">
        <v>5.2</v>
      </c>
      <c r="F372" s="105">
        <v>10</v>
      </c>
      <c r="G372" s="105">
        <v>10.9</v>
      </c>
      <c r="H372" s="105">
        <v>1</v>
      </c>
      <c r="I372" s="131"/>
    </row>
    <row r="373" spans="2:9" ht="11.45" customHeight="1" thickBot="1" x14ac:dyDescent="0.25">
      <c r="B373" s="104" t="s">
        <v>434</v>
      </c>
      <c r="C373" s="105" t="s">
        <v>386</v>
      </c>
      <c r="D373" s="105">
        <v>2</v>
      </c>
      <c r="E373" s="105">
        <v>14.8</v>
      </c>
      <c r="F373" s="105">
        <v>24</v>
      </c>
      <c r="G373" s="105">
        <v>26.2</v>
      </c>
      <c r="H373" s="105">
        <v>4</v>
      </c>
      <c r="I373" s="131"/>
    </row>
    <row r="374" spans="2:9" ht="11.45" customHeight="1" thickBot="1" x14ac:dyDescent="0.25">
      <c r="B374" s="104" t="s">
        <v>435</v>
      </c>
      <c r="C374" s="105" t="s">
        <v>382</v>
      </c>
      <c r="D374" s="105">
        <v>1.75</v>
      </c>
      <c r="E374" s="105">
        <v>10.8</v>
      </c>
      <c r="F374" s="105">
        <v>18</v>
      </c>
      <c r="G374" s="105">
        <v>19.899999999999999</v>
      </c>
      <c r="H374" s="105">
        <v>2</v>
      </c>
      <c r="I374" s="131"/>
    </row>
    <row r="375" spans="2:9" ht="11.45" customHeight="1" thickBot="1" x14ac:dyDescent="0.25">
      <c r="B375" s="104" t="s">
        <v>436</v>
      </c>
      <c r="C375" s="105" t="s">
        <v>398</v>
      </c>
      <c r="D375" s="105">
        <v>1.5</v>
      </c>
      <c r="E375" s="105">
        <v>5</v>
      </c>
      <c r="F375" s="105">
        <v>16</v>
      </c>
      <c r="G375" s="105">
        <v>17.600000000000001</v>
      </c>
      <c r="H375" s="105">
        <v>1</v>
      </c>
      <c r="I375" s="131"/>
    </row>
    <row r="376" spans="2:9" ht="11.45" customHeight="1" thickBot="1" x14ac:dyDescent="0.25">
      <c r="B376" s="104" t="s">
        <v>437</v>
      </c>
      <c r="C376" s="105" t="s">
        <v>395</v>
      </c>
      <c r="D376" s="105">
        <v>1.25</v>
      </c>
      <c r="E376" s="105">
        <v>6.5</v>
      </c>
      <c r="F376" s="105">
        <v>13</v>
      </c>
      <c r="G376" s="105">
        <v>14.2</v>
      </c>
      <c r="H376" s="105">
        <v>1</v>
      </c>
      <c r="I376" s="132"/>
    </row>
    <row r="377" spans="2:9" ht="11.45" customHeight="1" thickBot="1" x14ac:dyDescent="0.25">
      <c r="B377" s="88"/>
      <c r="C377"/>
      <c r="D377"/>
      <c r="E377"/>
      <c r="F377"/>
      <c r="G377"/>
      <c r="H377"/>
      <c r="I377"/>
    </row>
    <row r="378" spans="2:9" ht="12.75" customHeight="1" thickBot="1" x14ac:dyDescent="0.25">
      <c r="B378" s="125" t="s">
        <v>56</v>
      </c>
      <c r="C378" s="127" t="s">
        <v>438</v>
      </c>
      <c r="D378" s="128"/>
      <c r="E378" s="129"/>
      <c r="F378" s="103" t="s">
        <v>438</v>
      </c>
      <c r="G378" s="87"/>
      <c r="H378"/>
      <c r="I378"/>
    </row>
    <row r="379" spans="2:9" ht="11.45" customHeight="1" thickBot="1" x14ac:dyDescent="0.25">
      <c r="B379" s="126"/>
      <c r="C379" s="105" t="s">
        <v>387</v>
      </c>
      <c r="D379" s="105" t="s">
        <v>439</v>
      </c>
      <c r="E379" s="105" t="s">
        <v>377</v>
      </c>
      <c r="F379" s="130"/>
      <c r="G379" s="87"/>
      <c r="H379"/>
      <c r="I379"/>
    </row>
    <row r="380" spans="2:9" ht="11.45" customHeight="1" thickBot="1" x14ac:dyDescent="0.25">
      <c r="B380" s="104" t="s">
        <v>440</v>
      </c>
      <c r="C380" s="105">
        <v>2.5</v>
      </c>
      <c r="D380" s="105">
        <v>50</v>
      </c>
      <c r="E380" s="105">
        <v>2</v>
      </c>
      <c r="F380" s="131"/>
      <c r="G380" s="86"/>
      <c r="H380"/>
      <c r="I380"/>
    </row>
    <row r="381" spans="2:9" ht="11.45" customHeight="1" thickBot="1" x14ac:dyDescent="0.25">
      <c r="B381" s="104" t="s">
        <v>441</v>
      </c>
      <c r="C381" s="105">
        <v>5</v>
      </c>
      <c r="D381" s="105">
        <v>150</v>
      </c>
      <c r="E381" s="105">
        <v>31</v>
      </c>
      <c r="F381" s="132"/>
      <c r="G381" s="86"/>
      <c r="H381"/>
      <c r="I381"/>
    </row>
    <row r="382" spans="2:9" ht="11.45" customHeight="1" thickBot="1" x14ac:dyDescent="0.25">
      <c r="B382" s="88"/>
      <c r="C382"/>
      <c r="D382"/>
      <c r="E382"/>
      <c r="F382"/>
      <c r="G382"/>
      <c r="H382"/>
      <c r="I382"/>
    </row>
    <row r="383" spans="2:9" ht="12.75" customHeight="1" thickBot="1" x14ac:dyDescent="0.25">
      <c r="B383" s="125" t="s">
        <v>442</v>
      </c>
      <c r="C383" s="127" t="s">
        <v>443</v>
      </c>
      <c r="D383" s="128"/>
      <c r="E383" s="129"/>
      <c r="F383" s="103" t="s">
        <v>443</v>
      </c>
      <c r="G383"/>
      <c r="H383"/>
      <c r="I383"/>
    </row>
    <row r="384" spans="2:9" ht="11.45" customHeight="1" thickBot="1" x14ac:dyDescent="0.25">
      <c r="B384" s="126"/>
      <c r="C384" s="105" t="s">
        <v>444</v>
      </c>
      <c r="D384" s="105" t="s">
        <v>445</v>
      </c>
      <c r="E384" s="105" t="s">
        <v>446</v>
      </c>
      <c r="F384" s="130"/>
      <c r="G384"/>
      <c r="H384"/>
      <c r="I384"/>
    </row>
    <row r="385" spans="2:9" ht="11.45" customHeight="1" thickBot="1" x14ac:dyDescent="0.25">
      <c r="B385" s="104" t="s">
        <v>447</v>
      </c>
      <c r="C385" s="105">
        <v>8</v>
      </c>
      <c r="D385" s="105">
        <v>51</v>
      </c>
      <c r="E385" s="105">
        <v>4</v>
      </c>
      <c r="F385" s="132"/>
      <c r="G385"/>
      <c r="H385"/>
      <c r="I385"/>
    </row>
    <row r="386" spans="2:9" ht="11.45" customHeight="1" x14ac:dyDescent="0.2">
      <c r="B386" s="94"/>
      <c r="C386" s="95"/>
      <c r="D386" s="95"/>
      <c r="E386" s="95"/>
      <c r="F386" s="96"/>
      <c r="G386"/>
      <c r="H386"/>
      <c r="I386"/>
    </row>
    <row r="387" spans="2:9" ht="11.45" customHeight="1" x14ac:dyDescent="0.2">
      <c r="B387" s="94"/>
      <c r="C387" s="95"/>
      <c r="D387" s="95"/>
      <c r="E387" s="95"/>
      <c r="F387" s="96"/>
      <c r="G387"/>
      <c r="H387"/>
      <c r="I387"/>
    </row>
    <row r="388" spans="2:9" ht="11.45" customHeight="1" x14ac:dyDescent="0.2">
      <c r="B388" s="94"/>
      <c r="C388" s="95"/>
      <c r="D388" s="95"/>
      <c r="E388" s="95"/>
      <c r="F388" s="96"/>
      <c r="G388"/>
      <c r="H388"/>
      <c r="I388"/>
    </row>
    <row r="389" spans="2:9" ht="11.45" customHeight="1" x14ac:dyDescent="0.2">
      <c r="B389" s="94"/>
      <c r="C389" s="95"/>
      <c r="D389" s="95"/>
      <c r="E389" s="95"/>
      <c r="F389" s="96"/>
      <c r="G389"/>
      <c r="H389"/>
      <c r="I389"/>
    </row>
    <row r="390" spans="2:9" ht="11.45" customHeight="1" thickBot="1" x14ac:dyDescent="0.25">
      <c r="B390" s="88"/>
      <c r="C390"/>
      <c r="D390"/>
      <c r="E390"/>
      <c r="F390"/>
      <c r="G390"/>
      <c r="H390"/>
      <c r="I390"/>
    </row>
    <row r="391" spans="2:9" ht="12.75" customHeight="1" thickBot="1" x14ac:dyDescent="0.25">
      <c r="B391" s="125" t="s">
        <v>62</v>
      </c>
      <c r="C391" s="127" t="s">
        <v>448</v>
      </c>
      <c r="D391" s="128"/>
      <c r="E391" s="128"/>
      <c r="F391" s="128"/>
      <c r="G391" s="129"/>
      <c r="H391" s="103" t="s">
        <v>448</v>
      </c>
      <c r="I391" s="87"/>
    </row>
    <row r="392" spans="2:9" ht="11.45" customHeight="1" thickBot="1" x14ac:dyDescent="0.25">
      <c r="B392" s="126"/>
      <c r="C392" s="105" t="s">
        <v>449</v>
      </c>
      <c r="D392" s="105" t="s">
        <v>400</v>
      </c>
      <c r="E392" s="92" t="s">
        <v>450</v>
      </c>
      <c r="F392" s="92" t="s">
        <v>451</v>
      </c>
      <c r="G392" s="89" t="s">
        <v>393</v>
      </c>
      <c r="H392" s="130"/>
      <c r="I392" s="87"/>
    </row>
    <row r="393" spans="2:9" ht="11.45" customHeight="1" thickBot="1" x14ac:dyDescent="0.25">
      <c r="B393" s="104" t="s">
        <v>452</v>
      </c>
      <c r="C393" s="105">
        <v>3.8</v>
      </c>
      <c r="D393" s="105">
        <v>1.75</v>
      </c>
      <c r="E393" s="105">
        <v>2.8</v>
      </c>
      <c r="F393" s="105">
        <v>40</v>
      </c>
      <c r="G393" s="105">
        <v>4</v>
      </c>
      <c r="H393" s="131"/>
      <c r="I393" s="86"/>
    </row>
    <row r="394" spans="2:9" ht="11.45" customHeight="1" thickBot="1" x14ac:dyDescent="0.25">
      <c r="B394" s="104" t="s">
        <v>453</v>
      </c>
      <c r="C394" s="105">
        <v>4.8</v>
      </c>
      <c r="D394" s="105">
        <v>1.75</v>
      </c>
      <c r="E394" s="105">
        <v>2.8</v>
      </c>
      <c r="F394" s="105">
        <v>35</v>
      </c>
      <c r="G394" s="105">
        <v>10</v>
      </c>
      <c r="H394" s="131"/>
      <c r="I394" s="86"/>
    </row>
    <row r="395" spans="2:9" ht="11.45" customHeight="1" x14ac:dyDescent="0.2">
      <c r="B395" s="133" t="s">
        <v>454</v>
      </c>
      <c r="C395" s="135">
        <v>3.5</v>
      </c>
      <c r="D395" s="135">
        <v>1.75</v>
      </c>
      <c r="E395" s="135">
        <v>2.8</v>
      </c>
      <c r="F395" s="135">
        <v>51</v>
      </c>
      <c r="G395" s="135">
        <v>1</v>
      </c>
      <c r="H395" s="131"/>
      <c r="I395" s="138"/>
    </row>
    <row r="396" spans="2:9" ht="11.45" customHeight="1" thickBot="1" x14ac:dyDescent="0.25">
      <c r="B396" s="134"/>
      <c r="C396" s="137"/>
      <c r="D396" s="137"/>
      <c r="E396" s="137"/>
      <c r="F396" s="137"/>
      <c r="G396" s="137"/>
      <c r="H396" s="132"/>
      <c r="I396" s="138"/>
    </row>
    <row r="397" spans="2:9" ht="11.45" customHeight="1" thickBot="1" x14ac:dyDescent="0.25">
      <c r="B397" s="88"/>
      <c r="C397"/>
      <c r="D397"/>
      <c r="E397"/>
      <c r="F397"/>
      <c r="G397"/>
      <c r="H397"/>
      <c r="I397"/>
    </row>
    <row r="398" spans="2:9" ht="12.75" customHeight="1" thickBot="1" x14ac:dyDescent="0.25">
      <c r="B398" s="125" t="s">
        <v>455</v>
      </c>
      <c r="C398" s="127" t="s">
        <v>456</v>
      </c>
      <c r="D398" s="128"/>
      <c r="E398" s="128"/>
      <c r="F398" s="128"/>
      <c r="G398" s="129"/>
      <c r="H398" s="103" t="s">
        <v>456</v>
      </c>
      <c r="I398"/>
    </row>
    <row r="399" spans="2:9" ht="11.45" customHeight="1" thickBot="1" x14ac:dyDescent="0.25">
      <c r="B399" s="126"/>
      <c r="C399" s="105" t="s">
        <v>457</v>
      </c>
      <c r="D399" s="105" t="s">
        <v>458</v>
      </c>
      <c r="E399" s="105" t="s">
        <v>459</v>
      </c>
      <c r="F399" s="105" t="s">
        <v>460</v>
      </c>
      <c r="G399" s="105" t="s">
        <v>461</v>
      </c>
      <c r="H399" s="130"/>
      <c r="I399"/>
    </row>
    <row r="400" spans="2:9" ht="11.45" customHeight="1" thickBot="1" x14ac:dyDescent="0.25">
      <c r="B400" s="104" t="s">
        <v>462</v>
      </c>
      <c r="C400" s="105">
        <v>25</v>
      </c>
      <c r="D400" s="105">
        <v>25</v>
      </c>
      <c r="E400" s="105">
        <v>1.6</v>
      </c>
      <c r="F400" s="105">
        <v>1500</v>
      </c>
      <c r="G400" s="105">
        <v>140</v>
      </c>
      <c r="H400" s="132"/>
      <c r="I400"/>
    </row>
    <row r="401" spans="2:9" ht="11.45" customHeight="1" thickBot="1" x14ac:dyDescent="0.25">
      <c r="B401" s="88"/>
      <c r="C401"/>
      <c r="D401"/>
      <c r="E401"/>
      <c r="F401"/>
      <c r="G401"/>
      <c r="H401"/>
      <c r="I401"/>
    </row>
    <row r="402" spans="2:9" ht="12.75" customHeight="1" thickBot="1" x14ac:dyDescent="0.25">
      <c r="B402" s="125" t="s">
        <v>463</v>
      </c>
      <c r="C402" s="127" t="s">
        <v>456</v>
      </c>
      <c r="D402" s="128"/>
      <c r="E402" s="128"/>
      <c r="F402" s="128"/>
      <c r="G402" s="129"/>
      <c r="H402" s="103" t="s">
        <v>456</v>
      </c>
      <c r="I402"/>
    </row>
    <row r="403" spans="2:9" ht="11.45" customHeight="1" thickBot="1" x14ac:dyDescent="0.25">
      <c r="B403" s="126"/>
      <c r="C403" s="105" t="s">
        <v>458</v>
      </c>
      <c r="D403" s="105" t="s">
        <v>459</v>
      </c>
      <c r="E403" s="105" t="s">
        <v>464</v>
      </c>
      <c r="F403" s="105" t="s">
        <v>465</v>
      </c>
      <c r="G403" s="105" t="s">
        <v>461</v>
      </c>
      <c r="H403" s="133"/>
      <c r="I403"/>
    </row>
    <row r="404" spans="2:9" ht="11.45" customHeight="1" thickBot="1" x14ac:dyDescent="0.25">
      <c r="B404" s="104" t="s">
        <v>466</v>
      </c>
      <c r="C404" s="105">
        <v>100</v>
      </c>
      <c r="D404" s="105">
        <v>5</v>
      </c>
      <c r="E404" s="105">
        <v>1</v>
      </c>
      <c r="F404" s="105">
        <v>2</v>
      </c>
      <c r="G404" s="105">
        <v>21</v>
      </c>
      <c r="H404" s="134"/>
      <c r="I404"/>
    </row>
    <row r="405" spans="2:9" ht="11.45" customHeight="1" thickBot="1" x14ac:dyDescent="0.25">
      <c r="B405" s="88"/>
      <c r="C405"/>
      <c r="D405"/>
      <c r="E405"/>
      <c r="F405"/>
      <c r="G405"/>
      <c r="H405"/>
      <c r="I405"/>
    </row>
    <row r="406" spans="2:9" ht="12.75" customHeight="1" thickBot="1" x14ac:dyDescent="0.25">
      <c r="B406" s="125" t="s">
        <v>236</v>
      </c>
      <c r="C406" s="127" t="s">
        <v>467</v>
      </c>
      <c r="D406" s="128"/>
      <c r="E406" s="128"/>
      <c r="F406" s="128"/>
      <c r="G406" s="129"/>
      <c r="H406" s="103" t="s">
        <v>467</v>
      </c>
      <c r="I406"/>
    </row>
    <row r="407" spans="2:9" ht="11.45" customHeight="1" thickBot="1" x14ac:dyDescent="0.25">
      <c r="B407" s="126"/>
      <c r="C407" s="105" t="s">
        <v>306</v>
      </c>
      <c r="D407" s="105" t="s">
        <v>468</v>
      </c>
      <c r="E407" s="105" t="s">
        <v>469</v>
      </c>
      <c r="F407" s="105" t="s">
        <v>470</v>
      </c>
      <c r="G407" s="105" t="s">
        <v>401</v>
      </c>
      <c r="H407" s="135"/>
      <c r="I407"/>
    </row>
    <row r="408" spans="2:9" ht="11.45" customHeight="1" thickBot="1" x14ac:dyDescent="0.25">
      <c r="B408" s="104" t="s">
        <v>471</v>
      </c>
      <c r="C408" s="105">
        <v>18</v>
      </c>
      <c r="D408" s="105"/>
      <c r="E408" s="105"/>
      <c r="F408" s="105"/>
      <c r="G408" s="105">
        <v>2</v>
      </c>
      <c r="H408" s="136"/>
      <c r="I408"/>
    </row>
    <row r="409" spans="2:9" ht="11.45" customHeight="1" thickBot="1" x14ac:dyDescent="0.25">
      <c r="B409" s="104" t="s">
        <v>472</v>
      </c>
      <c r="C409" s="105">
        <v>12</v>
      </c>
      <c r="D409" s="105">
        <v>13.5</v>
      </c>
      <c r="E409" s="105">
        <v>24</v>
      </c>
      <c r="F409" s="105">
        <v>2.5</v>
      </c>
      <c r="G409" s="105">
        <v>3</v>
      </c>
      <c r="H409" s="136"/>
      <c r="I409"/>
    </row>
    <row r="410" spans="2:9" ht="11.45" customHeight="1" thickBot="1" x14ac:dyDescent="0.25">
      <c r="B410" s="104" t="s">
        <v>473</v>
      </c>
      <c r="C410" s="105">
        <v>10</v>
      </c>
      <c r="D410" s="105">
        <v>11</v>
      </c>
      <c r="E410" s="105">
        <v>20</v>
      </c>
      <c r="F410" s="105">
        <v>2</v>
      </c>
      <c r="G410" s="105">
        <v>2</v>
      </c>
      <c r="H410" s="136"/>
      <c r="I410"/>
    </row>
    <row r="411" spans="2:9" ht="11.45" customHeight="1" thickBot="1" x14ac:dyDescent="0.25">
      <c r="B411" s="104" t="s">
        <v>474</v>
      </c>
      <c r="C411" s="105">
        <v>8</v>
      </c>
      <c r="D411" s="105">
        <v>9</v>
      </c>
      <c r="E411" s="105">
        <v>16</v>
      </c>
      <c r="F411" s="105">
        <v>1.8</v>
      </c>
      <c r="G411" s="105">
        <v>1</v>
      </c>
      <c r="H411" s="136"/>
      <c r="I411"/>
    </row>
    <row r="412" spans="2:9" ht="11.45" customHeight="1" thickBot="1" x14ac:dyDescent="0.25">
      <c r="B412" s="104" t="s">
        <v>475</v>
      </c>
      <c r="C412" s="105">
        <v>16</v>
      </c>
      <c r="D412" s="105">
        <v>17.5</v>
      </c>
      <c r="E412" s="105">
        <v>30</v>
      </c>
      <c r="F412" s="105">
        <v>3</v>
      </c>
      <c r="G412" s="105">
        <v>5</v>
      </c>
      <c r="H412" s="137"/>
      <c r="I412"/>
    </row>
    <row r="413" spans="2:9" ht="11.45" customHeight="1" thickBot="1" x14ac:dyDescent="0.25">
      <c r="B413" s="104" t="s">
        <v>476</v>
      </c>
      <c r="C413" s="105">
        <v>16</v>
      </c>
      <c r="D413" s="105">
        <v>17.5</v>
      </c>
      <c r="E413" s="105">
        <v>30</v>
      </c>
      <c r="F413" s="105">
        <v>3</v>
      </c>
      <c r="G413" s="105">
        <v>1</v>
      </c>
      <c r="H413" s="105"/>
      <c r="I413"/>
    </row>
    <row r="414" spans="2:9" ht="11.45" customHeight="1" thickBot="1" x14ac:dyDescent="0.25">
      <c r="B414" s="104" t="s">
        <v>477</v>
      </c>
      <c r="C414" s="105">
        <v>12</v>
      </c>
      <c r="D414" s="105">
        <v>13.5</v>
      </c>
      <c r="E414" s="105">
        <v>24</v>
      </c>
      <c r="F414" s="105">
        <v>2.5</v>
      </c>
      <c r="G414" s="105">
        <v>2</v>
      </c>
      <c r="H414" s="105"/>
      <c r="I414"/>
    </row>
    <row r="415" spans="2:9" ht="11.45" customHeight="1" x14ac:dyDescent="0.2">
      <c r="B415" s="88"/>
      <c r="C415"/>
      <c r="D415"/>
      <c r="E415"/>
      <c r="F415"/>
      <c r="G415"/>
      <c r="H415"/>
      <c r="I415"/>
    </row>
    <row r="416" spans="2:9" ht="11.45" customHeight="1" thickBot="1" x14ac:dyDescent="0.25">
      <c r="B416" s="88"/>
      <c r="C416"/>
      <c r="D416"/>
      <c r="E416"/>
      <c r="F416"/>
      <c r="G416"/>
      <c r="H416"/>
      <c r="I416"/>
    </row>
    <row r="417" spans="2:9" ht="12.75" customHeight="1" thickBot="1" x14ac:dyDescent="0.25">
      <c r="B417" s="125" t="s">
        <v>478</v>
      </c>
      <c r="C417" s="127" t="s">
        <v>479</v>
      </c>
      <c r="D417" s="128"/>
      <c r="E417" s="128"/>
      <c r="F417" s="128"/>
      <c r="G417" s="129"/>
      <c r="H417" s="103" t="s">
        <v>479</v>
      </c>
      <c r="I417" s="87"/>
    </row>
    <row r="418" spans="2:9" ht="11.45" customHeight="1" thickBot="1" x14ac:dyDescent="0.25">
      <c r="B418" s="126"/>
      <c r="C418" s="105" t="s">
        <v>306</v>
      </c>
      <c r="D418" s="105" t="s">
        <v>480</v>
      </c>
      <c r="E418" s="105" t="s">
        <v>481</v>
      </c>
      <c r="F418" s="105" t="s">
        <v>470</v>
      </c>
      <c r="G418" s="89" t="s">
        <v>401</v>
      </c>
      <c r="H418" s="130"/>
      <c r="I418" s="87"/>
    </row>
    <row r="419" spans="2:9" ht="11.45" customHeight="1" thickBot="1" x14ac:dyDescent="0.25">
      <c r="B419" s="104" t="s">
        <v>482</v>
      </c>
      <c r="C419" s="105">
        <v>18</v>
      </c>
      <c r="D419" s="105"/>
      <c r="E419" s="105"/>
      <c r="F419" s="105"/>
      <c r="G419" s="105">
        <v>2</v>
      </c>
      <c r="H419" s="131"/>
      <c r="I419" s="86"/>
    </row>
    <row r="420" spans="2:9" ht="11.45" customHeight="1" thickBot="1" x14ac:dyDescent="0.25">
      <c r="B420" s="104" t="s">
        <v>483</v>
      </c>
      <c r="C420" s="105">
        <v>12</v>
      </c>
      <c r="D420" s="105">
        <v>12.2</v>
      </c>
      <c r="E420" s="105">
        <v>19.2</v>
      </c>
      <c r="F420" s="105">
        <v>3</v>
      </c>
      <c r="G420" s="105">
        <v>1</v>
      </c>
      <c r="H420" s="131"/>
      <c r="I420" s="86"/>
    </row>
    <row r="421" spans="2:9" ht="11.45" customHeight="1" thickBot="1" x14ac:dyDescent="0.25">
      <c r="B421" s="104" t="s">
        <v>484</v>
      </c>
      <c r="C421" s="105">
        <v>12</v>
      </c>
      <c r="D421" s="105"/>
      <c r="E421" s="105"/>
      <c r="F421" s="105"/>
      <c r="G421" s="105">
        <v>1</v>
      </c>
      <c r="H421" s="131"/>
      <c r="I421" s="86"/>
    </row>
    <row r="422" spans="2:9" ht="11.45" customHeight="1" thickBot="1" x14ac:dyDescent="0.25">
      <c r="B422" s="104" t="s">
        <v>485</v>
      </c>
      <c r="C422" s="105">
        <v>16</v>
      </c>
      <c r="D422" s="105">
        <v>16.3</v>
      </c>
      <c r="E422" s="105">
        <v>25.3</v>
      </c>
      <c r="F422" s="105">
        <v>3.2</v>
      </c>
      <c r="G422" s="105">
        <v>4</v>
      </c>
      <c r="H422" s="132"/>
      <c r="I422" s="86"/>
    </row>
    <row r="423" spans="2:9" ht="11.45" customHeight="1" thickBot="1" x14ac:dyDescent="0.25">
      <c r="B423" s="88"/>
      <c r="C423"/>
      <c r="D423"/>
      <c r="E423"/>
      <c r="F423"/>
      <c r="G423"/>
      <c r="H423"/>
      <c r="I423"/>
    </row>
    <row r="424" spans="2:9" ht="12.75" customHeight="1" thickBot="1" x14ac:dyDescent="0.25">
      <c r="B424" s="125" t="s">
        <v>100</v>
      </c>
      <c r="C424" s="127" t="s">
        <v>486</v>
      </c>
      <c r="D424" s="128"/>
      <c r="E424" s="128"/>
      <c r="F424" s="129"/>
      <c r="G424" s="103" t="s">
        <v>486</v>
      </c>
      <c r="H424" s="87"/>
      <c r="I424"/>
    </row>
    <row r="425" spans="2:9" ht="11.45" customHeight="1" thickBot="1" x14ac:dyDescent="0.25">
      <c r="B425" s="126"/>
      <c r="C425" s="105" t="s">
        <v>306</v>
      </c>
      <c r="D425" s="105" t="s">
        <v>487</v>
      </c>
      <c r="E425" s="105" t="s">
        <v>316</v>
      </c>
      <c r="F425" s="89" t="s">
        <v>377</v>
      </c>
      <c r="G425" s="130"/>
      <c r="H425" s="87"/>
      <c r="I425"/>
    </row>
    <row r="426" spans="2:9" ht="11.45" customHeight="1" thickBot="1" x14ac:dyDescent="0.25">
      <c r="B426" s="104" t="s">
        <v>488</v>
      </c>
      <c r="C426" s="105" t="s">
        <v>395</v>
      </c>
      <c r="D426" s="105"/>
      <c r="E426" s="105">
        <v>1000</v>
      </c>
      <c r="F426" s="105">
        <v>2</v>
      </c>
      <c r="G426" s="131"/>
      <c r="H426" s="86"/>
      <c r="I426"/>
    </row>
    <row r="427" spans="2:9" ht="11.45" customHeight="1" thickBot="1" x14ac:dyDescent="0.25">
      <c r="B427" s="104" t="s">
        <v>489</v>
      </c>
      <c r="C427" s="105" t="s">
        <v>398</v>
      </c>
      <c r="D427" s="105"/>
      <c r="E427" s="105">
        <v>1000</v>
      </c>
      <c r="F427" s="105">
        <v>2</v>
      </c>
      <c r="G427" s="132"/>
      <c r="H427" s="86"/>
      <c r="I427"/>
    </row>
    <row r="428" spans="2:9" ht="11.45" customHeight="1" x14ac:dyDescent="0.2">
      <c r="B428" s="93"/>
      <c r="C428"/>
      <c r="D428"/>
      <c r="E428"/>
      <c r="F428"/>
      <c r="G428"/>
      <c r="H428"/>
      <c r="I428"/>
    </row>
  </sheetData>
  <mergeCells count="169">
    <mergeCell ref="E4:J4"/>
    <mergeCell ref="A5:D7"/>
    <mergeCell ref="E5:E7"/>
    <mergeCell ref="F5:F7"/>
    <mergeCell ref="G5:G7"/>
    <mergeCell ref="H5:H7"/>
    <mergeCell ref="I5:I7"/>
    <mergeCell ref="J5:J7"/>
    <mergeCell ref="B1:S1"/>
    <mergeCell ref="B2:P2"/>
    <mergeCell ref="B3:F3"/>
    <mergeCell ref="A14:D14"/>
    <mergeCell ref="E18:I18"/>
    <mergeCell ref="A19:D21"/>
    <mergeCell ref="E19:E21"/>
    <mergeCell ref="F19:F21"/>
    <mergeCell ref="G19:G21"/>
    <mergeCell ref="H19:H21"/>
    <mergeCell ref="I19:I21"/>
    <mergeCell ref="A8:D8"/>
    <mergeCell ref="A9:D9"/>
    <mergeCell ref="A10:D10"/>
    <mergeCell ref="A11:D11"/>
    <mergeCell ref="A12:D12"/>
    <mergeCell ref="A13:D13"/>
    <mergeCell ref="J19:J23"/>
    <mergeCell ref="A22:D22"/>
    <mergeCell ref="A23:D23"/>
    <mergeCell ref="E28:J28"/>
    <mergeCell ref="A29:D31"/>
    <mergeCell ref="E29:E31"/>
    <mergeCell ref="F29:F31"/>
    <mergeCell ref="G29:G31"/>
    <mergeCell ref="H29:H31"/>
    <mergeCell ref="I29:I31"/>
    <mergeCell ref="J29:J31"/>
    <mergeCell ref="O46:O48"/>
    <mergeCell ref="A40:D40"/>
    <mergeCell ref="A41:D41"/>
    <mergeCell ref="A42:D42"/>
    <mergeCell ref="E45:O45"/>
    <mergeCell ref="A46:D48"/>
    <mergeCell ref="E46:E48"/>
    <mergeCell ref="F46:F48"/>
    <mergeCell ref="G46:G48"/>
    <mergeCell ref="H46:H48"/>
    <mergeCell ref="I46:I48"/>
    <mergeCell ref="K29:K42"/>
    <mergeCell ref="A32:D32"/>
    <mergeCell ref="A33:D33"/>
    <mergeCell ref="A34:D34"/>
    <mergeCell ref="A35:D35"/>
    <mergeCell ref="A36:D36"/>
    <mergeCell ref="A37:D37"/>
    <mergeCell ref="A38:D38"/>
    <mergeCell ref="A39:D39"/>
    <mergeCell ref="A49:D49"/>
    <mergeCell ref="D66:N66"/>
    <mergeCell ref="A67:C69"/>
    <mergeCell ref="A70:C70"/>
    <mergeCell ref="A71:C71"/>
    <mergeCell ref="D84:N84"/>
    <mergeCell ref="J46:J48"/>
    <mergeCell ref="K46:K48"/>
    <mergeCell ref="L46:L48"/>
    <mergeCell ref="M46:M48"/>
    <mergeCell ref="N46:N48"/>
    <mergeCell ref="I103:I110"/>
    <mergeCell ref="A106:D106"/>
    <mergeCell ref="A107:D107"/>
    <mergeCell ref="A108:D108"/>
    <mergeCell ref="A109:D109"/>
    <mergeCell ref="A110:D110"/>
    <mergeCell ref="A85:C87"/>
    <mergeCell ref="A88:C88"/>
    <mergeCell ref="E102:H102"/>
    <mergeCell ref="A103:D105"/>
    <mergeCell ref="E103:E105"/>
    <mergeCell ref="F103:F105"/>
    <mergeCell ref="G103:G105"/>
    <mergeCell ref="H103:H105"/>
    <mergeCell ref="I115:I119"/>
    <mergeCell ref="J115:J117"/>
    <mergeCell ref="A118:D118"/>
    <mergeCell ref="A119:D119"/>
    <mergeCell ref="B312:B313"/>
    <mergeCell ref="C312:F312"/>
    <mergeCell ref="G313:G314"/>
    <mergeCell ref="E114:H114"/>
    <mergeCell ref="A115:D117"/>
    <mergeCell ref="E115:E117"/>
    <mergeCell ref="F115:F117"/>
    <mergeCell ref="G115:G117"/>
    <mergeCell ref="H115:H117"/>
    <mergeCell ref="B332:B333"/>
    <mergeCell ref="C332:I332"/>
    <mergeCell ref="J333:J336"/>
    <mergeCell ref="B340:B341"/>
    <mergeCell ref="C340:D340"/>
    <mergeCell ref="E340:J340"/>
    <mergeCell ref="D341:E341"/>
    <mergeCell ref="B318:B319"/>
    <mergeCell ref="C318:F318"/>
    <mergeCell ref="G319:G320"/>
    <mergeCell ref="B324:B325"/>
    <mergeCell ref="C324:F324"/>
    <mergeCell ref="G325:G326"/>
    <mergeCell ref="K341:K350"/>
    <mergeCell ref="B342:B343"/>
    <mergeCell ref="C342:C343"/>
    <mergeCell ref="D342:E343"/>
    <mergeCell ref="F342:F343"/>
    <mergeCell ref="G342:G343"/>
    <mergeCell ref="H342:H343"/>
    <mergeCell ref="I342:I343"/>
    <mergeCell ref="J342:J343"/>
    <mergeCell ref="D344:E344"/>
    <mergeCell ref="G347:G348"/>
    <mergeCell ref="H347:H348"/>
    <mergeCell ref="I347:I348"/>
    <mergeCell ref="J347:J348"/>
    <mergeCell ref="D349:E349"/>
    <mergeCell ref="D350:E350"/>
    <mergeCell ref="D345:E345"/>
    <mergeCell ref="D346:E346"/>
    <mergeCell ref="B347:B348"/>
    <mergeCell ref="C347:C348"/>
    <mergeCell ref="D347:E348"/>
    <mergeCell ref="F347:F348"/>
    <mergeCell ref="B370:B371"/>
    <mergeCell ref="C370:H370"/>
    <mergeCell ref="I371:I376"/>
    <mergeCell ref="B378:B379"/>
    <mergeCell ref="C378:E378"/>
    <mergeCell ref="F379:F381"/>
    <mergeCell ref="B353:B354"/>
    <mergeCell ref="C353:I353"/>
    <mergeCell ref="J354:J360"/>
    <mergeCell ref="B362:B363"/>
    <mergeCell ref="D362:I362"/>
    <mergeCell ref="J363:J368"/>
    <mergeCell ref="F395:F396"/>
    <mergeCell ref="G395:G396"/>
    <mergeCell ref="I395:I396"/>
    <mergeCell ref="B398:B399"/>
    <mergeCell ref="C398:G398"/>
    <mergeCell ref="H399:H400"/>
    <mergeCell ref="B383:B384"/>
    <mergeCell ref="C383:E383"/>
    <mergeCell ref="F384:F385"/>
    <mergeCell ref="B391:B392"/>
    <mergeCell ref="C391:G391"/>
    <mergeCell ref="H392:H396"/>
    <mergeCell ref="B395:B396"/>
    <mergeCell ref="C395:C396"/>
    <mergeCell ref="D395:D396"/>
    <mergeCell ref="E395:E396"/>
    <mergeCell ref="B417:B418"/>
    <mergeCell ref="C417:G417"/>
    <mergeCell ref="H418:H422"/>
    <mergeCell ref="B424:B425"/>
    <mergeCell ref="C424:F424"/>
    <mergeCell ref="G425:G427"/>
    <mergeCell ref="B402:B403"/>
    <mergeCell ref="C402:G402"/>
    <mergeCell ref="H403:H404"/>
    <mergeCell ref="B406:B407"/>
    <mergeCell ref="C406:G406"/>
    <mergeCell ref="H407:H412"/>
  </mergeCells>
  <pageMargins left="0.74803149606299213" right="0.74803149606299213" top="0.98425196850393704" bottom="0.98425196850393704" header="0.51181102362204722" footer="0.51181102362204722"/>
  <pageSetup paperSize="9" scale="49" fitToHeight="0" orientation="landscape" r:id="rId1"/>
  <rowBreaks count="1" manualBreakCount="1">
    <brk id="164" max="19" man="1"/>
  </rowBreaks>
  <drawing r:id="rId2"/>
  <legacyDrawing r:id="rId3"/>
  <oleObjects>
    <mc:AlternateContent xmlns:mc="http://schemas.openxmlformats.org/markup-compatibility/2006">
      <mc:Choice Requires="x14">
        <oleObject progId="Visio.Drawing.11" shapeId="2049" r:id="rId4">
          <objectPr defaultSize="0" autoPict="0" r:id="rId5">
            <anchor moveWithCells="1">
              <from>
                <xdr:col>4</xdr:col>
                <xdr:colOff>228600</xdr:colOff>
                <xdr:row>120</xdr:row>
                <xdr:rowOff>133350</xdr:rowOff>
              </from>
              <to>
                <xdr:col>10</xdr:col>
                <xdr:colOff>476250</xdr:colOff>
                <xdr:row>130</xdr:row>
                <xdr:rowOff>47625</xdr:rowOff>
              </to>
            </anchor>
          </objectPr>
        </oleObject>
      </mc:Choice>
      <mc:Fallback>
        <oleObject progId="Visio.Drawing.11" shapeId="2049" r:id="rId4"/>
      </mc:Fallback>
    </mc:AlternateContent>
    <mc:AlternateContent xmlns:mc="http://schemas.openxmlformats.org/markup-compatibility/2006">
      <mc:Choice Requires="x14">
        <oleObject progId="Visio.Drawing.15" shapeId="2050" r:id="rId6">
          <objectPr defaultSize="0" autoPict="0" r:id="rId7">
            <anchor moveWithCells="1">
              <from>
                <xdr:col>12</xdr:col>
                <xdr:colOff>9525</xdr:colOff>
                <xdr:row>31</xdr:row>
                <xdr:rowOff>9525</xdr:rowOff>
              </from>
              <to>
                <xdr:col>17</xdr:col>
                <xdr:colOff>295275</xdr:colOff>
                <xdr:row>37</xdr:row>
                <xdr:rowOff>9525</xdr:rowOff>
              </to>
            </anchor>
          </objectPr>
        </oleObject>
      </mc:Choice>
      <mc:Fallback>
        <oleObject progId="Visio.Drawing.15" shapeId="2050" r:id="rId6"/>
      </mc:Fallback>
    </mc:AlternateContent>
    <mc:AlternateContent xmlns:mc="http://schemas.openxmlformats.org/markup-compatibility/2006">
      <mc:Choice Requires="x14">
        <oleObject progId="Visio.Drawing.11" shapeId="2051" r:id="rId8">
          <objectPr defaultSize="0" autoPict="0" r:id="rId9">
            <anchor moveWithCells="1">
              <from>
                <xdr:col>1</xdr:col>
                <xdr:colOff>285750</xdr:colOff>
                <xdr:row>51</xdr:row>
                <xdr:rowOff>57150</xdr:rowOff>
              </from>
              <to>
                <xdr:col>2</xdr:col>
                <xdr:colOff>1590675</xdr:colOff>
                <xdr:row>62</xdr:row>
                <xdr:rowOff>19050</xdr:rowOff>
              </to>
            </anchor>
          </objectPr>
        </oleObject>
      </mc:Choice>
      <mc:Fallback>
        <oleObject progId="Visio.Drawing.11" shapeId="2051" r:id="rId8"/>
      </mc:Fallback>
    </mc:AlternateContent>
    <mc:AlternateContent xmlns:mc="http://schemas.openxmlformats.org/markup-compatibility/2006">
      <mc:Choice Requires="x14">
        <oleObject progId="Visio.Drawing.11" shapeId="2052" r:id="rId10">
          <objectPr defaultSize="0" autoPict="0" r:id="rId11">
            <anchor moveWithCells="1" sizeWithCells="1">
              <from>
                <xdr:col>1</xdr:col>
                <xdr:colOff>0</xdr:colOff>
                <xdr:row>133</xdr:row>
                <xdr:rowOff>0</xdr:rowOff>
              </from>
              <to>
                <xdr:col>5</xdr:col>
                <xdr:colOff>133350</xdr:colOff>
                <xdr:row>150</xdr:row>
                <xdr:rowOff>28575</xdr:rowOff>
              </to>
            </anchor>
          </objectPr>
        </oleObject>
      </mc:Choice>
      <mc:Fallback>
        <oleObject progId="Visio.Drawing.11" shapeId="2052" r:id="rId10"/>
      </mc:Fallback>
    </mc:AlternateContent>
    <mc:AlternateContent xmlns:mc="http://schemas.openxmlformats.org/markup-compatibility/2006">
      <mc:Choice Requires="x14">
        <oleObject progId="Visio.Drawing.11" shapeId="2053" r:id="rId12">
          <objectPr defaultSize="0" autoPict="0" r:id="rId13">
            <anchor moveWithCells="1" sizeWithCells="1">
              <from>
                <xdr:col>1</xdr:col>
                <xdr:colOff>0</xdr:colOff>
                <xdr:row>154</xdr:row>
                <xdr:rowOff>0</xdr:rowOff>
              </from>
              <to>
                <xdr:col>5</xdr:col>
                <xdr:colOff>600075</xdr:colOff>
                <xdr:row>158</xdr:row>
                <xdr:rowOff>85725</xdr:rowOff>
              </to>
            </anchor>
          </objectPr>
        </oleObject>
      </mc:Choice>
      <mc:Fallback>
        <oleObject progId="Visio.Drawing.11" shapeId="2053" r:id="rId12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22" workbookViewId="0">
      <selection activeCell="F25" sqref="F25"/>
    </sheetView>
  </sheetViews>
  <sheetFormatPr defaultRowHeight="11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Спец-ция</vt:lpstr>
      <vt:lpstr>Тех опис</vt:lpstr>
      <vt:lpstr>Лист1</vt:lpstr>
      <vt:lpstr>'Спец-ция'!Область_печати</vt:lpstr>
      <vt:lpstr>'Тех опис'!Область_печати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Горева Виктория Сергеевна</dc:creator>
  <cp:lastModifiedBy>Горева Виктория Сергеевна</cp:lastModifiedBy>
  <cp:lastPrinted>2018-11-06T03:15:36Z</cp:lastPrinted>
  <dcterms:created xsi:type="dcterms:W3CDTF">2017-10-24T07:34:42Z</dcterms:created>
  <dcterms:modified xsi:type="dcterms:W3CDTF">2018-11-09T01:25:52Z</dcterms:modified>
</cp:coreProperties>
</file>